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Z:\SLS\Groupe_de_travail\Cellule_marches\Dossiers GH AP-HP.NORD - Sites Centre et Est\Maintenance\2025\Controles réglementaires\1 - DCE\"/>
    </mc:Choice>
  </mc:AlternateContent>
  <bookViews>
    <workbookView xWindow="0" yWindow="0" windowWidth="25200" windowHeight="11250" firstSheet="8" activeTab="14"/>
  </bookViews>
  <sheets>
    <sheet name="Distribution HTA et BT" sheetId="13" r:id="rId1"/>
    <sheet name="Elec Locaux SLS" sheetId="20" r:id="rId2"/>
    <sheet name="Paratonnerres" sheetId="17" r:id="rId3"/>
    <sheet name="LEVAGE Tables élévatrices" sheetId="21" r:id="rId4"/>
    <sheet name="APPAREILS ELEVATEUR Asc TE Pmr " sheetId="1" r:id="rId5"/>
    <sheet name="Portes Barrières" sheetId="25" r:id="rId6"/>
    <sheet name="Traction &amp; Levage" sheetId="3" r:id="rId7"/>
    <sheet name="Réseaux chauffage" sheetId="5" r:id="rId8"/>
    <sheet name="Réservoirs AC" sheetId="6" r:id="rId9"/>
    <sheet name="Gaz médicaux" sheetId="7" r:id="rId10"/>
    <sheet name="Ancrages, LV, Crinolines" sheetId="8" r:id="rId11"/>
    <sheet name="Hygiène-Sécurité" sheetId="9" r:id="rId12"/>
    <sheet name="Aires de jeux" sheetId="14" r:id="rId13"/>
    <sheet name="SSi" sheetId="26" r:id="rId14"/>
    <sheet name="DPGF récapitulative" sheetId="10" r:id="rId15"/>
  </sheets>
  <definedNames>
    <definedName name="_Toc24184252" localSheetId="13">SSi!$A$1</definedName>
    <definedName name="_Toc24184253" localSheetId="13">SSi!$A$6</definedName>
    <definedName name="_xlnm.Print_Area" localSheetId="0">'Distribution HTA et BT'!$A$1:$G$27</definedName>
    <definedName name="_xlnm.Print_Area" localSheetId="14">'DPGF récapitulative'!$A$2:$C$36</definedName>
  </definedNames>
  <calcPr calcId="162913" concurrentManualCount="2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3" i="26" l="1"/>
  <c r="I22" i="26"/>
  <c r="I21" i="26"/>
  <c r="I20" i="26"/>
  <c r="E13" i="8" l="1"/>
  <c r="G13" i="8"/>
  <c r="I13" i="8"/>
  <c r="K13" i="8"/>
  <c r="E14" i="8"/>
  <c r="G14" i="8"/>
  <c r="I14" i="8"/>
  <c r="K14" i="8"/>
  <c r="M313" i="25"/>
  <c r="K311" i="25"/>
  <c r="I309" i="25"/>
  <c r="G307" i="25"/>
  <c r="J40" i="1"/>
  <c r="K7" i="6"/>
  <c r="D16" i="10"/>
  <c r="K10" i="6"/>
  <c r="G16" i="10"/>
  <c r="K4" i="6"/>
  <c r="K11" i="6"/>
  <c r="L34" i="5"/>
  <c r="L33" i="5"/>
  <c r="L32" i="5"/>
  <c r="E14" i="10"/>
  <c r="L31" i="5"/>
  <c r="G14" i="10"/>
  <c r="F14" i="10"/>
  <c r="D14" i="10"/>
  <c r="C14" i="10"/>
  <c r="F16" i="10"/>
  <c r="E16" i="10"/>
  <c r="I15" i="26"/>
  <c r="I16" i="26"/>
  <c r="I17" i="26"/>
  <c r="D18" i="10"/>
  <c r="C18" i="10"/>
  <c r="F21" i="9"/>
  <c r="G22" i="10"/>
  <c r="F20" i="9"/>
  <c r="F22" i="10"/>
  <c r="F19" i="9"/>
  <c r="E22" i="10"/>
  <c r="F18" i="9"/>
  <c r="F23" i="9"/>
  <c r="G17" i="7"/>
  <c r="G20" i="7"/>
  <c r="G18" i="10"/>
  <c r="G19" i="7"/>
  <c r="F18" i="10"/>
  <c r="G18" i="7"/>
  <c r="E18" i="10"/>
  <c r="I14" i="26"/>
  <c r="I11" i="26"/>
  <c r="F24" i="10"/>
  <c r="F52" i="20"/>
  <c r="F53" i="20"/>
  <c r="F54" i="20"/>
  <c r="F51" i="20"/>
  <c r="F55" i="20"/>
  <c r="L6" i="14"/>
  <c r="L12" i="14" s="1"/>
  <c r="G26" i="10" s="1"/>
  <c r="L13" i="14"/>
  <c r="J6" i="14"/>
  <c r="L11" i="14" s="1"/>
  <c r="F26" i="10" s="1"/>
  <c r="H6" i="14"/>
  <c r="L10" i="14" s="1"/>
  <c r="E26" i="10" s="1"/>
  <c r="F6" i="14"/>
  <c r="L9" i="14" s="1"/>
  <c r="D26" i="10" s="1"/>
  <c r="K15" i="8"/>
  <c r="K12" i="8"/>
  <c r="K11" i="8"/>
  <c r="K10" i="8"/>
  <c r="K9" i="8"/>
  <c r="K8" i="8"/>
  <c r="K7" i="8"/>
  <c r="I15" i="8"/>
  <c r="I12" i="8"/>
  <c r="I11" i="8"/>
  <c r="I10" i="8"/>
  <c r="I9" i="8"/>
  <c r="I8" i="8"/>
  <c r="I7" i="8"/>
  <c r="I23" i="8" s="1"/>
  <c r="F20" i="10" s="1"/>
  <c r="G15" i="8"/>
  <c r="G12" i="8"/>
  <c r="G11" i="8"/>
  <c r="G10" i="8"/>
  <c r="G9" i="8"/>
  <c r="G8" i="8"/>
  <c r="G7" i="8"/>
  <c r="G21" i="8" s="1"/>
  <c r="E20" i="10" s="1"/>
  <c r="E15" i="8"/>
  <c r="E12" i="8"/>
  <c r="E11" i="8"/>
  <c r="E10" i="8"/>
  <c r="E9" i="8"/>
  <c r="E8" i="8"/>
  <c r="E7" i="8"/>
  <c r="E19" i="8"/>
  <c r="D20" i="10"/>
  <c r="G21" i="7"/>
  <c r="L36" i="5"/>
  <c r="K25" i="8"/>
  <c r="G20" i="10"/>
  <c r="C20" i="10" s="1"/>
  <c r="I39" i="3"/>
  <c r="F12" i="10"/>
  <c r="J41" i="3"/>
  <c r="G12" i="10" s="1"/>
  <c r="M46" i="1"/>
  <c r="G8" i="10"/>
  <c r="L44" i="1"/>
  <c r="F8" i="10"/>
  <c r="J18" i="21"/>
  <c r="I16" i="21"/>
  <c r="F6" i="10"/>
  <c r="D23" i="13"/>
  <c r="G10" i="10"/>
  <c r="E10" i="10"/>
  <c r="E4" i="17"/>
  <c r="E5" i="17"/>
  <c r="E6" i="17"/>
  <c r="E7" i="17"/>
  <c r="E8" i="17"/>
  <c r="E3" i="17"/>
  <c r="E10" i="17"/>
  <c r="H37" i="3"/>
  <c r="E12" i="10"/>
  <c r="G35" i="3"/>
  <c r="D12" i="10"/>
  <c r="K42" i="1"/>
  <c r="E8" i="10"/>
  <c r="I38" i="1"/>
  <c r="H14" i="21"/>
  <c r="E6" i="10"/>
  <c r="G12" i="21"/>
  <c r="D6" i="10" s="1"/>
  <c r="G23" i="13"/>
  <c r="G31" i="13" s="1"/>
  <c r="E4" i="10" s="1"/>
  <c r="E14" i="17"/>
  <c r="E12" i="17"/>
  <c r="E16" i="17"/>
  <c r="C12" i="10"/>
  <c r="C16" i="10"/>
  <c r="F10" i="10"/>
  <c r="D22" i="10"/>
  <c r="C22" i="10"/>
  <c r="J43" i="3"/>
  <c r="E24" i="10"/>
  <c r="G6" i="10"/>
  <c r="C6" i="10"/>
  <c r="K28" i="8"/>
  <c r="G30" i="13"/>
  <c r="G24" i="10"/>
  <c r="D24" i="10"/>
  <c r="I24" i="26"/>
  <c r="D4" i="10"/>
  <c r="C26" i="10" l="1"/>
  <c r="G28" i="10"/>
  <c r="E28" i="10"/>
  <c r="F28" i="10"/>
  <c r="D28" i="10"/>
  <c r="C24" i="10"/>
  <c r="G33" i="13"/>
  <c r="G4" i="10" s="1"/>
  <c r="G32" i="13"/>
  <c r="D10" i="10"/>
  <c r="C10" i="10" s="1"/>
  <c r="M315" i="25"/>
  <c r="D8" i="10"/>
  <c r="C8" i="10" s="1"/>
  <c r="M48" i="1"/>
  <c r="J21" i="21"/>
  <c r="F4" i="10" l="1"/>
  <c r="C4" i="10" s="1"/>
  <c r="C32" i="10" s="1"/>
  <c r="C34" i="10" s="1"/>
  <c r="G34" i="13"/>
</calcChain>
</file>

<file path=xl/sharedStrings.xml><?xml version="1.0" encoding="utf-8"?>
<sst xmlns="http://schemas.openxmlformats.org/spreadsheetml/2006/main" count="2208" uniqueCount="1118">
  <si>
    <t>SAINT-LOUIS - Prestation annuelle</t>
  </si>
  <si>
    <t xml:space="preserve">Localisation </t>
  </si>
  <si>
    <t>Installations HTA</t>
  </si>
  <si>
    <t>PU Annuel €HT</t>
  </si>
  <si>
    <t>Installations BT</t>
  </si>
  <si>
    <t>NSL</t>
  </si>
  <si>
    <t>Poste de livraison HTA: 3 cellules arrivées ERDF</t>
  </si>
  <si>
    <t>4 TGBT (env. 185 départs BT) incluant les jeux de N/S</t>
  </si>
  <si>
    <t>1 cellule Disjoncteur Général  + Cellule comptage</t>
  </si>
  <si>
    <t>1 TGS</t>
  </si>
  <si>
    <t>2 Cellules interrupteurs de boucle HTA</t>
  </si>
  <si>
    <t>2 TGBT groupes électrogènes - TGEM</t>
  </si>
  <si>
    <t>2 Cellules disjoncteurs de boucle HTA</t>
  </si>
  <si>
    <t>1 onduleur de 250 KVA TGO</t>
  </si>
  <si>
    <t>9 Cellules PFA HTA</t>
  </si>
  <si>
    <t>1 onduleur 200 KVA TGO</t>
  </si>
  <si>
    <t>5 transfos HTA/BT 800 KVA</t>
  </si>
  <si>
    <t>TGHQ (1 Médical, 1 Informatique)</t>
  </si>
  <si>
    <t>4 transfos HTA/BT 1250 KVA</t>
  </si>
  <si>
    <t>MEARY</t>
  </si>
  <si>
    <t xml:space="preserve">1TGBT ASL Tri 220V </t>
  </si>
  <si>
    <t>1 Cellule PFA HTA</t>
  </si>
  <si>
    <t>1 TGBT MTI</t>
  </si>
  <si>
    <t>1 transfos HTA/BT 1600KVA</t>
  </si>
  <si>
    <t>1 TGBT Université</t>
  </si>
  <si>
    <t>HAYEM</t>
  </si>
  <si>
    <t>TGBT (env. 20 départs BT) incluant le jeu de N/S</t>
  </si>
  <si>
    <t>1 Cellules PFA HTA</t>
  </si>
  <si>
    <t>1 TGBT Tri 220V</t>
  </si>
  <si>
    <t>1 transfos HTA/BT 800 KVA</t>
  </si>
  <si>
    <t>1 groupe électrogène (1x 600 KVA)</t>
  </si>
  <si>
    <t>1 TGBT groupe électrogène</t>
  </si>
  <si>
    <t>CTB</t>
  </si>
  <si>
    <t>2 TGBT (env. 20 départs BT) incluant le jeu de N/S 2TGBT + 1TGS</t>
  </si>
  <si>
    <t>2 Cellules PFA HTA</t>
  </si>
  <si>
    <t>3 groupes électrogènes (3 x 400 KVA)</t>
  </si>
  <si>
    <t>2 transfos HTA/BT 630 KVA</t>
  </si>
  <si>
    <t>2 onduleurs de 50 KVA</t>
  </si>
  <si>
    <t>2 TGHQ (1 médical, 1 informatique)</t>
  </si>
  <si>
    <t>TOTAL Annuel contrôles Installations HTA</t>
  </si>
  <si>
    <t>TOTAL Annuel contrôles Installations BT</t>
  </si>
  <si>
    <t>Prestations annexes - coût Annuel</t>
  </si>
  <si>
    <t>Unité</t>
  </si>
  <si>
    <t>PU €HT</t>
  </si>
  <si>
    <t>Schémas et plans de l'intégralité, en €HT</t>
  </si>
  <si>
    <t>Ens.</t>
  </si>
  <si>
    <t>thermographies -  Installations HTA (SLS)</t>
  </si>
  <si>
    <t>thermographies Installations BT (SLS)</t>
  </si>
  <si>
    <r>
      <t xml:space="preserve">Total du poste "ELEC - Distribution HTA-BT" </t>
    </r>
    <r>
      <rPr>
        <b/>
        <u/>
        <sz val="12"/>
        <rFont val="Arial Narrow"/>
        <family val="2"/>
      </rPr>
      <t>pour le marché</t>
    </r>
    <r>
      <rPr>
        <b/>
        <sz val="12"/>
        <rFont val="Arial Narrow"/>
        <family val="2"/>
      </rPr>
      <t xml:space="preserve"> en €HT:     </t>
    </r>
  </si>
  <si>
    <t>SECTEUR SAINT LOUIS</t>
  </si>
  <si>
    <t>désignation</t>
  </si>
  <si>
    <t>Code Bâtiment</t>
  </si>
  <si>
    <t>Nom du bâtiment</t>
  </si>
  <si>
    <t>Réglementation applicable</t>
  </si>
  <si>
    <t>SHON en m²</t>
  </si>
  <si>
    <t>Nbre armoires électriques</t>
  </si>
  <si>
    <t>PU Annuel HT</t>
  </si>
  <si>
    <t>voir alexandre</t>
  </si>
  <si>
    <t>001</t>
  </si>
  <si>
    <t>Nouveau Saint-Louis</t>
  </si>
  <si>
    <t>ERP-U-1</t>
  </si>
  <si>
    <t>voir secteur Rémi</t>
  </si>
  <si>
    <t>002</t>
  </si>
  <si>
    <t>003-1</t>
  </si>
  <si>
    <t>Quadrilatère 1</t>
  </si>
  <si>
    <t>Code du travail</t>
  </si>
  <si>
    <t>003-2</t>
  </si>
  <si>
    <t>Quadrilatère 2</t>
  </si>
  <si>
    <t>-ERP-U-5</t>
  </si>
  <si>
    <t>-Code du travail</t>
  </si>
  <si>
    <t>003-3</t>
  </si>
  <si>
    <t>Quadrilatère 3</t>
  </si>
  <si>
    <t>003-4</t>
  </si>
  <si>
    <t>Quadrilatère 4</t>
  </si>
  <si>
    <t>004</t>
  </si>
  <si>
    <t>Equerre Lugol</t>
  </si>
  <si>
    <t>-Habitation</t>
  </si>
  <si>
    <t>005</t>
  </si>
  <si>
    <t>Equerre Bazin</t>
  </si>
  <si>
    <t>006</t>
  </si>
  <si>
    <t xml:space="preserve">Henri IV </t>
  </si>
  <si>
    <t>-ERP-R-5</t>
  </si>
  <si>
    <t>007</t>
  </si>
  <si>
    <t>Equerre Boucher</t>
  </si>
  <si>
    <t>-ERP-R-4</t>
  </si>
  <si>
    <t>008</t>
  </si>
  <si>
    <t>Billard</t>
  </si>
  <si>
    <t>009</t>
  </si>
  <si>
    <t>Loge</t>
  </si>
  <si>
    <t>010</t>
  </si>
  <si>
    <t>Equerre direction</t>
  </si>
  <si>
    <t>012</t>
  </si>
  <si>
    <t>Musée</t>
  </si>
  <si>
    <t>013</t>
  </si>
  <si>
    <t>Modulaire</t>
  </si>
  <si>
    <t>014</t>
  </si>
  <si>
    <t>Gabrielle</t>
  </si>
  <si>
    <t>015</t>
  </si>
  <si>
    <t>Bains</t>
  </si>
  <si>
    <t>016</t>
  </si>
  <si>
    <t xml:space="preserve">Atelier </t>
  </si>
  <si>
    <t>017</t>
  </si>
  <si>
    <t>Meary</t>
  </si>
  <si>
    <t>018</t>
  </si>
  <si>
    <t>Pavillon jardin</t>
  </si>
  <si>
    <t>020</t>
  </si>
  <si>
    <t>Pavillon de Chasse</t>
  </si>
  <si>
    <t>021</t>
  </si>
  <si>
    <t>Hayem</t>
  </si>
  <si>
    <t>024</t>
  </si>
  <si>
    <t>Chapelle</t>
  </si>
  <si>
    <t>-ERP-V</t>
  </si>
  <si>
    <t>266 m²</t>
  </si>
  <si>
    <t>025</t>
  </si>
  <si>
    <t>Lailler</t>
  </si>
  <si>
    <t>- Habitation</t>
  </si>
  <si>
    <t>-ERP-U+R+X-3</t>
  </si>
  <si>
    <t>026</t>
  </si>
  <si>
    <t>Pavillon</t>
  </si>
  <si>
    <t>027</t>
  </si>
  <si>
    <t>Anciennes cuisines</t>
  </si>
  <si>
    <t>028</t>
  </si>
  <si>
    <t>Chambre mortuaire</t>
  </si>
  <si>
    <t>029</t>
  </si>
  <si>
    <t>Technique</t>
  </si>
  <si>
    <t>030</t>
  </si>
  <si>
    <t>Remise</t>
  </si>
  <si>
    <t>035</t>
  </si>
  <si>
    <t>Loge entrée</t>
  </si>
  <si>
    <t>037</t>
  </si>
  <si>
    <t>Abri</t>
  </si>
  <si>
    <t>038</t>
  </si>
  <si>
    <t>galeries</t>
  </si>
  <si>
    <t>042</t>
  </si>
  <si>
    <t>TOTAL Annuel contrôles  Installations BT</t>
  </si>
  <si>
    <t>Prestations annexes - coût annuel</t>
  </si>
  <si>
    <t>Schémas et plans de l'intégralité en €HT</t>
  </si>
  <si>
    <t>thermographies Installations BT</t>
  </si>
  <si>
    <t xml:space="preserve">Total visites Année 1 en € HT  </t>
  </si>
  <si>
    <t xml:space="preserve">Total visites Année 2 en € HT  </t>
  </si>
  <si>
    <t xml:space="preserve">Total visites Année 3 en € HT  </t>
  </si>
  <si>
    <t xml:space="preserve">Total visites Année 4 en € HT  </t>
  </si>
  <si>
    <r>
      <t xml:space="preserve">Total de la prestation "Locaux du site SAINT LOUIS" - </t>
    </r>
    <r>
      <rPr>
        <b/>
        <u/>
        <sz val="14"/>
        <rFont val="Arial Narrow"/>
        <family val="2"/>
      </rPr>
      <t>pour le marché</t>
    </r>
    <r>
      <rPr>
        <b/>
        <sz val="14"/>
        <rFont val="Arial Narrow"/>
        <family val="2"/>
      </rPr>
      <t xml:space="preserve"> -</t>
    </r>
    <r>
      <rPr>
        <sz val="14"/>
        <rFont val="Arial Narrow"/>
        <family val="2"/>
      </rPr>
      <t xml:space="preserve"> en € HT :</t>
    </r>
  </si>
  <si>
    <t>Secteur SAINT LOUIS</t>
  </si>
  <si>
    <t>Code bâtiment</t>
  </si>
  <si>
    <t xml:space="preserve"> NB Equip.</t>
  </si>
  <si>
    <t>PU HT</t>
  </si>
  <si>
    <t>Total HT</t>
  </si>
  <si>
    <t>Centre de traitements des brulés</t>
  </si>
  <si>
    <t>003</t>
  </si>
  <si>
    <t>Quadrilatère</t>
  </si>
  <si>
    <t>LAILLER</t>
  </si>
  <si>
    <t>Total Paratonnerres (Visites biennales) en €HT:</t>
  </si>
  <si>
    <r>
      <t xml:space="preserve">Total de la prestation "Paratonnerres" - </t>
    </r>
    <r>
      <rPr>
        <b/>
        <u/>
        <sz val="14"/>
        <rFont val="Arial Narrow"/>
        <family val="2"/>
      </rPr>
      <t>pour le marché</t>
    </r>
    <r>
      <rPr>
        <b/>
        <sz val="14"/>
        <rFont val="Arial Narrow"/>
        <family val="2"/>
      </rPr>
      <t xml:space="preserve"> -</t>
    </r>
    <r>
      <rPr>
        <sz val="14"/>
        <rFont val="Arial Narrow"/>
        <family val="2"/>
      </rPr>
      <t xml:space="preserve"> en € HT :</t>
    </r>
  </si>
  <si>
    <t>Site Saint LOUIS</t>
  </si>
  <si>
    <t>N° SLS</t>
  </si>
  <si>
    <t>Localisation</t>
  </si>
  <si>
    <t>Hauteur Quai</t>
  </si>
  <si>
    <t>Marque</t>
  </si>
  <si>
    <t>Charge max (Kg)</t>
  </si>
  <si>
    <t>Mise en SVC</t>
  </si>
  <si>
    <t>PU HT Année 1</t>
  </si>
  <si>
    <t>PU HT Année 2</t>
  </si>
  <si>
    <t>PU HT Année 3</t>
  </si>
  <si>
    <t>PU HT Année 4</t>
  </si>
  <si>
    <t>TE1</t>
  </si>
  <si>
    <t>NSL QUAI A1 CUISINE</t>
  </si>
  <si>
    <t>ATLAS</t>
  </si>
  <si>
    <t>03.2008</t>
  </si>
  <si>
    <t>TE2</t>
  </si>
  <si>
    <t>NSL QUAI A2 LINGERIE</t>
  </si>
  <si>
    <t>07.2007</t>
  </si>
  <si>
    <t>TE3</t>
  </si>
  <si>
    <t>NSL QUAI B Mur LOGISTIQUE</t>
  </si>
  <si>
    <t>1.20</t>
  </si>
  <si>
    <t>02.2022</t>
  </si>
  <si>
    <t>TE4</t>
  </si>
  <si>
    <t>NSL QUAI B Escalier LOGISTIQUE</t>
  </si>
  <si>
    <t>05.2008</t>
  </si>
  <si>
    <t>TE5</t>
  </si>
  <si>
    <t>NSL PHARMACIE</t>
  </si>
  <si>
    <t>ABB</t>
  </si>
  <si>
    <t>sans indication</t>
  </si>
  <si>
    <t>TE_A</t>
  </si>
  <si>
    <t>NSL AGV gauche vers CTB</t>
  </si>
  <si>
    <t>0.88</t>
  </si>
  <si>
    <t>TE_B</t>
  </si>
  <si>
    <t>NSL AGV droite vers CTB</t>
  </si>
  <si>
    <t xml:space="preserve">Total Prestations Tables en € HT  </t>
  </si>
  <si>
    <t>Secteur SAINT-LOUIS</t>
  </si>
  <si>
    <t>Pour info :</t>
  </si>
  <si>
    <r>
      <rPr>
        <b/>
        <sz val="11"/>
        <color rgb="FF000000"/>
        <rFont val="Arial Narrow"/>
        <family val="2"/>
      </rPr>
      <t xml:space="preserve">VP </t>
    </r>
    <r>
      <rPr>
        <sz val="11"/>
        <color rgb="FF000000"/>
        <rFont val="Arial Narrow"/>
        <family val="2"/>
      </rPr>
      <t>(tous)</t>
    </r>
  </si>
  <si>
    <t>VRE</t>
  </si>
  <si>
    <t>( Sauf MD4 et TE7)</t>
  </si>
  <si>
    <r>
      <rPr>
        <b/>
        <sz val="11"/>
        <color rgb="FF000000"/>
        <rFont val="Arial Narrow"/>
        <family val="2"/>
      </rPr>
      <t>CTQ</t>
    </r>
    <r>
      <rPr>
        <sz val="11"/>
        <color rgb="FF000000"/>
        <rFont val="Arial Narrow"/>
        <family val="2"/>
      </rPr>
      <t xml:space="preserve"> (Sauf MD4 et TE7)</t>
    </r>
  </si>
  <si>
    <r>
      <rPr>
        <sz val="11"/>
        <color rgb="FF000000"/>
        <rFont val="Arial Narrow"/>
        <family val="2"/>
      </rPr>
      <t>le</t>
    </r>
    <r>
      <rPr>
        <b/>
        <sz val="11"/>
        <color rgb="FF000000"/>
        <rFont val="Arial Narrow"/>
        <family val="2"/>
      </rPr>
      <t xml:space="preserve"> CTQ </t>
    </r>
    <r>
      <rPr>
        <sz val="11"/>
        <color rgb="FF000000"/>
        <rFont val="Arial Narrow"/>
        <family val="2"/>
      </rPr>
      <t>se substitu à la</t>
    </r>
    <r>
      <rPr>
        <b/>
        <sz val="11"/>
        <color rgb="FF000000"/>
        <rFont val="Arial Narrow"/>
        <family val="2"/>
      </rPr>
      <t xml:space="preserve"> VP</t>
    </r>
  </si>
  <si>
    <r>
      <rPr>
        <b/>
        <sz val="11"/>
        <color rgb="FF000000"/>
        <rFont val="Arial Narrow"/>
        <family val="2"/>
      </rPr>
      <t>ANNEE CTQ</t>
    </r>
    <r>
      <rPr>
        <sz val="11"/>
        <color rgb="FF000000"/>
        <rFont val="Arial Narrow"/>
        <family val="2"/>
      </rPr>
      <t xml:space="preserve"> = Pas de VP (Sauf MD4 et TE7)</t>
    </r>
  </si>
  <si>
    <t>BATIMENT</t>
  </si>
  <si>
    <t>MARQUE</t>
  </si>
  <si>
    <t>Réf. GH</t>
  </si>
  <si>
    <t>MM</t>
  </si>
  <si>
    <t>MV</t>
  </si>
  <si>
    <t>MC</t>
  </si>
  <si>
    <t>MD</t>
  </si>
  <si>
    <t>TE</t>
  </si>
  <si>
    <r>
      <rPr>
        <sz val="11"/>
        <color rgb="FF000000"/>
        <rFont val="Arial Narrow"/>
        <family val="2"/>
      </rPr>
      <t xml:space="preserve">                 PU €HT </t>
    </r>
    <r>
      <rPr>
        <sz val="11"/>
        <color rgb="FFFF0000"/>
        <rFont val="Arial Narrow"/>
        <family val="2"/>
      </rPr>
      <t>Année 1</t>
    </r>
    <r>
      <rPr>
        <sz val="11"/>
        <color rgb="FF000000"/>
        <rFont val="Arial Narrow"/>
        <family val="2"/>
      </rPr>
      <t xml:space="preserve">                  Visite périodique</t>
    </r>
  </si>
  <si>
    <r>
      <rPr>
        <sz val="11"/>
        <color rgb="FF000000"/>
        <rFont val="Arial Narrow"/>
        <family val="2"/>
      </rPr>
      <t xml:space="preserve">                 PU €HT </t>
    </r>
    <r>
      <rPr>
        <sz val="11"/>
        <color rgb="FFFF0000"/>
        <rFont val="Arial Narrow"/>
        <family val="2"/>
      </rPr>
      <t>Année 1</t>
    </r>
    <r>
      <rPr>
        <sz val="11"/>
        <color rgb="FF000000"/>
        <rFont val="Arial Narrow"/>
        <family val="2"/>
      </rPr>
      <t xml:space="preserve">                  Visite Reglementaire en Exploitation</t>
    </r>
  </si>
  <si>
    <t>PU €HT Année 2                  Visite périodique</t>
  </si>
  <si>
    <t>PU €HT Année 3                 Visite périodique</t>
  </si>
  <si>
    <t>PU €HT Année 4               Visite périodique</t>
  </si>
  <si>
    <t>Schindler</t>
  </si>
  <si>
    <t>L8505</t>
  </si>
  <si>
    <t>ASC1</t>
  </si>
  <si>
    <t xml:space="preserve">L 8506 </t>
  </si>
  <si>
    <t>ASC2</t>
  </si>
  <si>
    <t xml:space="preserve">L 8507 </t>
  </si>
  <si>
    <t>ASC3</t>
  </si>
  <si>
    <t xml:space="preserve">L 8508 </t>
  </si>
  <si>
    <t>ASC4</t>
  </si>
  <si>
    <t xml:space="preserve">L 8509 </t>
  </si>
  <si>
    <t>ASC5</t>
  </si>
  <si>
    <t xml:space="preserve">L 8510 </t>
  </si>
  <si>
    <t>ASC6</t>
  </si>
  <si>
    <t xml:space="preserve">L 8511 </t>
  </si>
  <si>
    <t>ASC7</t>
  </si>
  <si>
    <t>Otis</t>
  </si>
  <si>
    <t>DMN 63</t>
  </si>
  <si>
    <t>ASC8</t>
  </si>
  <si>
    <t>DMN 53</t>
  </si>
  <si>
    <t>ASC9</t>
  </si>
  <si>
    <t>Orona</t>
  </si>
  <si>
    <t>ILA 06</t>
  </si>
  <si>
    <t>ASC10</t>
  </si>
  <si>
    <t>BOUCHER</t>
  </si>
  <si>
    <t>Thyssen</t>
  </si>
  <si>
    <t>HT 336</t>
  </si>
  <si>
    <t>ASC11</t>
  </si>
  <si>
    <t>L 8498</t>
  </si>
  <si>
    <t>MM1</t>
  </si>
  <si>
    <t>L 8499</t>
  </si>
  <si>
    <t>MM2</t>
  </si>
  <si>
    <t>L 8500</t>
  </si>
  <si>
    <t>MM3</t>
  </si>
  <si>
    <t>L 8501</t>
  </si>
  <si>
    <t>MM4</t>
  </si>
  <si>
    <t>L 8502</t>
  </si>
  <si>
    <t>MM5</t>
  </si>
  <si>
    <t>L 8503</t>
  </si>
  <si>
    <t>MM6</t>
  </si>
  <si>
    <t>L 8504</t>
  </si>
  <si>
    <t>MM7</t>
  </si>
  <si>
    <t>P 0708</t>
  </si>
  <si>
    <t>MM8</t>
  </si>
  <si>
    <t>CHAMBRE MORTUAIRE Exterieur</t>
  </si>
  <si>
    <t>DMN 46</t>
  </si>
  <si>
    <t>MM9</t>
  </si>
  <si>
    <t>CHAMBRE MORTUAIRE Interieur</t>
  </si>
  <si>
    <t>CE 304</t>
  </si>
  <si>
    <t>MM10</t>
  </si>
  <si>
    <t>R 4461</t>
  </si>
  <si>
    <t>MM11</t>
  </si>
  <si>
    <t>R 4463</t>
  </si>
  <si>
    <t>MM12</t>
  </si>
  <si>
    <t>CE125</t>
  </si>
  <si>
    <t>MC1</t>
  </si>
  <si>
    <t>CE126</t>
  </si>
  <si>
    <t>MC2</t>
  </si>
  <si>
    <t>CE127</t>
  </si>
  <si>
    <t>MC3</t>
  </si>
  <si>
    <t>CE128</t>
  </si>
  <si>
    <t>MC4</t>
  </si>
  <si>
    <t>QUADRILATERE</t>
  </si>
  <si>
    <t>E 4785</t>
  </si>
  <si>
    <t>MC5</t>
  </si>
  <si>
    <t>E 4955</t>
  </si>
  <si>
    <t>MC6</t>
  </si>
  <si>
    <t>RA 564</t>
  </si>
  <si>
    <t>MC10</t>
  </si>
  <si>
    <t>RA 386</t>
  </si>
  <si>
    <t>MC11</t>
  </si>
  <si>
    <t>R 4462</t>
  </si>
  <si>
    <t>MC12</t>
  </si>
  <si>
    <t>Microlift</t>
  </si>
  <si>
    <t>HT 337</t>
  </si>
  <si>
    <t>MD4</t>
  </si>
  <si>
    <t>PAS DE VRE</t>
  </si>
  <si>
    <r>
      <rPr>
        <b/>
        <sz val="10"/>
        <color rgb="FF000000"/>
        <rFont val="Arial Narrow"/>
        <family val="2"/>
      </rPr>
      <t xml:space="preserve">             NSL            </t>
    </r>
    <r>
      <rPr>
        <sz val="10"/>
        <color rgb="FF000000"/>
        <rFont val="Arial Narrow"/>
        <family val="2"/>
      </rPr>
      <t>Table elevatrice PMR</t>
    </r>
  </si>
  <si>
    <t>IKT 82</t>
  </si>
  <si>
    <t>TE 7 PMR</t>
  </si>
  <si>
    <r>
      <rPr>
        <sz val="12"/>
        <color rgb="FF000000"/>
        <rFont val="Arial Narrow"/>
        <family val="2"/>
      </rPr>
      <t xml:space="preserve">Total visites </t>
    </r>
    <r>
      <rPr>
        <sz val="12"/>
        <color rgb="FFFF0000"/>
        <rFont val="Arial Narrow"/>
        <family val="2"/>
      </rPr>
      <t>Année 1</t>
    </r>
    <r>
      <rPr>
        <sz val="12"/>
        <color rgb="FF000000"/>
        <rFont val="Arial Narrow"/>
        <family val="2"/>
      </rPr>
      <t xml:space="preserve"> (visite periodique) en € HT  </t>
    </r>
  </si>
  <si>
    <r>
      <rPr>
        <sz val="12"/>
        <color rgb="FF000000"/>
        <rFont val="Arial Narrow"/>
        <family val="2"/>
      </rPr>
      <t xml:space="preserve">Total visites </t>
    </r>
    <r>
      <rPr>
        <sz val="12"/>
        <color rgb="FFFF0000"/>
        <rFont val="Arial Narrow"/>
        <family val="2"/>
      </rPr>
      <t>Année 1</t>
    </r>
    <r>
      <rPr>
        <sz val="12"/>
        <color rgb="FF000000"/>
        <rFont val="Arial Narrow"/>
        <family val="2"/>
      </rPr>
      <t xml:space="preserve"> (visite reglementaire en exploitation) en € HT  </t>
    </r>
  </si>
  <si>
    <r>
      <rPr>
        <sz val="12"/>
        <color rgb="FF000000"/>
        <rFont val="Arial Narrow"/>
        <family val="2"/>
      </rPr>
      <t xml:space="preserve">Total visites </t>
    </r>
    <r>
      <rPr>
        <b/>
        <sz val="12"/>
        <color rgb="FF000000"/>
        <rFont val="Arial Narrow"/>
        <family val="2"/>
      </rPr>
      <t>Année 2</t>
    </r>
    <r>
      <rPr>
        <sz val="12"/>
        <color rgb="FF000000"/>
        <rFont val="Arial Narrow"/>
        <family val="2"/>
      </rPr>
      <t xml:space="preserve"> en € HT  </t>
    </r>
  </si>
  <si>
    <r>
      <rPr>
        <sz val="12"/>
        <color rgb="FF000000"/>
        <rFont val="Arial Narrow"/>
        <family val="2"/>
      </rPr>
      <t xml:space="preserve">Total visites </t>
    </r>
    <r>
      <rPr>
        <b/>
        <sz val="12"/>
        <color rgb="FF000000"/>
        <rFont val="Arial Narrow"/>
        <family val="2"/>
      </rPr>
      <t>Année 3</t>
    </r>
    <r>
      <rPr>
        <sz val="12"/>
        <color rgb="FF000000"/>
        <rFont val="Arial Narrow"/>
        <family val="2"/>
      </rPr>
      <t xml:space="preserve"> en € HT  </t>
    </r>
  </si>
  <si>
    <r>
      <rPr>
        <sz val="12"/>
        <color rgb="FF000000"/>
        <rFont val="Arial Narrow"/>
        <family val="2"/>
      </rPr>
      <t xml:space="preserve">Total visites </t>
    </r>
    <r>
      <rPr>
        <b/>
        <sz val="12"/>
        <color rgb="FF000000"/>
        <rFont val="Arial Narrow"/>
        <family val="2"/>
      </rPr>
      <t xml:space="preserve">Année 4 </t>
    </r>
    <r>
      <rPr>
        <sz val="12"/>
        <color rgb="FF000000"/>
        <rFont val="Arial Narrow"/>
        <family val="2"/>
      </rPr>
      <t xml:space="preserve">en € HT  </t>
    </r>
  </si>
  <si>
    <t xml:space="preserve">Total prestation "Appareils elevateurs SAINT LOUIS" en € HT  </t>
  </si>
  <si>
    <t xml:space="preserve">N° </t>
  </si>
  <si>
    <t>Service</t>
  </si>
  <si>
    <t>Type</t>
  </si>
  <si>
    <t>An.01-Vis.01</t>
  </si>
  <si>
    <t>An.01-Vis.02</t>
  </si>
  <si>
    <t>An.02-Vis.01</t>
  </si>
  <si>
    <t>An.02-Vis.02</t>
  </si>
  <si>
    <t>An.03-Vis.01</t>
  </si>
  <si>
    <t>An.03-Vis.02</t>
  </si>
  <si>
    <t>An.04-Vis.01</t>
  </si>
  <si>
    <t>An.04-Vis.02</t>
  </si>
  <si>
    <t>BAR-1</t>
  </si>
  <si>
    <r>
      <t>Loge BICHAT  Sortie</t>
    </r>
    <r>
      <rPr>
        <sz val="10"/>
        <color rgb="FFFF0000"/>
        <rFont val="Calibri Light"/>
        <family val="2"/>
      </rPr>
      <t xml:space="preserve"> (A l'arrêt)</t>
    </r>
  </si>
  <si>
    <t>Levante</t>
  </si>
  <si>
    <t>FAAC</t>
  </si>
  <si>
    <t>BAR-3</t>
  </si>
  <si>
    <t>Sortie Parking / Direction</t>
  </si>
  <si>
    <t>ERO INDUSTRIE</t>
  </si>
  <si>
    <t>BAR-4</t>
  </si>
  <si>
    <t>Morgue</t>
  </si>
  <si>
    <t>Automatic Systems</t>
  </si>
  <si>
    <t>BAR-5</t>
  </si>
  <si>
    <t>Acces Urgences</t>
  </si>
  <si>
    <t>La Barrière Automatique</t>
  </si>
  <si>
    <t>BAR-7</t>
  </si>
  <si>
    <t>Poste de Sécurité descente</t>
  </si>
  <si>
    <t>FADINI</t>
  </si>
  <si>
    <t>BAR-8</t>
  </si>
  <si>
    <r>
      <t>Sortie équerre BAZIN</t>
    </r>
    <r>
      <rPr>
        <sz val="10"/>
        <color rgb="FFFF0000"/>
        <rFont val="Calibri Light"/>
        <family val="2"/>
      </rPr>
      <t xml:space="preserve"> (A l'arrêt)</t>
    </r>
  </si>
  <si>
    <t>BAR-9</t>
  </si>
  <si>
    <t>BAR-10</t>
  </si>
  <si>
    <t>Loge VELLEFAUX entrée</t>
  </si>
  <si>
    <t>BAR-11</t>
  </si>
  <si>
    <t>Parking visiteurs sortie</t>
  </si>
  <si>
    <t>BAR-12</t>
  </si>
  <si>
    <t>Livraison entrée/sortie</t>
  </si>
  <si>
    <t>BAR-13</t>
  </si>
  <si>
    <t>BCA</t>
  </si>
  <si>
    <t>BAR-14</t>
  </si>
  <si>
    <t>Loge VELLEFAUX sortie</t>
  </si>
  <si>
    <t>POR-1</t>
  </si>
  <si>
    <t>Coulissant</t>
  </si>
  <si>
    <t>DEA (deasystem)</t>
  </si>
  <si>
    <t>POR-2</t>
  </si>
  <si>
    <t>POR-3</t>
  </si>
  <si>
    <t>Loge entrée/sortie</t>
  </si>
  <si>
    <t>THYSSEN KRUPP</t>
  </si>
  <si>
    <t>RA-NSL-S1-1</t>
  </si>
  <si>
    <t>Entrée couloir Cuisine</t>
  </si>
  <si>
    <t>Rideau métallique</t>
  </si>
  <si>
    <t>SEMI FERMETURES</t>
  </si>
  <si>
    <t>RA-NSL-S1-2</t>
  </si>
  <si>
    <t>Cuisine couloir départ AGV</t>
  </si>
  <si>
    <t>QUALIFERM</t>
  </si>
  <si>
    <t>RA-NSL-S1-3</t>
  </si>
  <si>
    <t>Pharmacie</t>
  </si>
  <si>
    <t>GAPOSA</t>
  </si>
  <si>
    <t>RA-NSL-S1-4</t>
  </si>
  <si>
    <t>Cuisine couloir retour AGV</t>
  </si>
  <si>
    <t>RA-NSL-S1-5</t>
  </si>
  <si>
    <t>Cour Camion</t>
  </si>
  <si>
    <t>SEFERS</t>
  </si>
  <si>
    <t>RA-NSL-S1-6</t>
  </si>
  <si>
    <t>RA-NSL-S1-7</t>
  </si>
  <si>
    <t>Magasin hôtelier</t>
  </si>
  <si>
    <t>NC</t>
  </si>
  <si>
    <t>RA-NSL-S1-8</t>
  </si>
  <si>
    <t>Cuisine couloir frigo</t>
  </si>
  <si>
    <t>Porte souple</t>
  </si>
  <si>
    <t>FAAC (par Record)</t>
  </si>
  <si>
    <t>RA-NSL-S1-9</t>
  </si>
  <si>
    <t>CUISINE QUAI A</t>
  </si>
  <si>
    <t>RA-NSL-S1-10</t>
  </si>
  <si>
    <t>RA-GB-0-1</t>
  </si>
  <si>
    <t>Entrée Urgences  SAS CTB</t>
  </si>
  <si>
    <t>Sectionnelle</t>
  </si>
  <si>
    <t>PSEA France</t>
  </si>
  <si>
    <t>RA-GB-0-2</t>
  </si>
  <si>
    <t>Sortie Urgences SAS CTB</t>
  </si>
  <si>
    <t>RA-LAI-0-1</t>
  </si>
  <si>
    <r>
      <t xml:space="preserve">Entrée M.S.T. rue Bichat </t>
    </r>
    <r>
      <rPr>
        <sz val="10"/>
        <color rgb="FFFF0000"/>
        <rFont val="Calibri Light"/>
        <family val="2"/>
      </rPr>
      <t>(A l'arrêt)</t>
    </r>
  </si>
  <si>
    <t>PA-BOU-0-1</t>
  </si>
  <si>
    <t>Crèche</t>
  </si>
  <si>
    <t>Coulissante</t>
  </si>
  <si>
    <t>ACCUEIL SYSTEME</t>
  </si>
  <si>
    <t>PA-QUA-1-1</t>
  </si>
  <si>
    <t>Labo Génétique Neurovasculaire</t>
  </si>
  <si>
    <t>Battante</t>
  </si>
  <si>
    <t>RECORD</t>
  </si>
  <si>
    <t>PA-QUA-1-2</t>
  </si>
  <si>
    <t>PA-GB-0-1</t>
  </si>
  <si>
    <t>Décontamination face Urgence</t>
  </si>
  <si>
    <t>PA-GB-1-1</t>
  </si>
  <si>
    <t>Bloc n°12 Chirurgien</t>
  </si>
  <si>
    <t>PA-GB-1-2</t>
  </si>
  <si>
    <t>Bloc n°12 Préparation</t>
  </si>
  <si>
    <t>PA-GB-1-3</t>
  </si>
  <si>
    <t>Bloc n°13 Chirurgien</t>
  </si>
  <si>
    <t>PA-GB-1-4</t>
  </si>
  <si>
    <t>Bloc n°13 Préparation</t>
  </si>
  <si>
    <t>PA-GB-1-5</t>
  </si>
  <si>
    <t>Bloc n°14 Chirurgien</t>
  </si>
  <si>
    <t>PA-GB-1-6</t>
  </si>
  <si>
    <t>Bloc n°14 Préparation</t>
  </si>
  <si>
    <t>PA-GB-2-1</t>
  </si>
  <si>
    <t>CH11 Entrée SAS</t>
  </si>
  <si>
    <t>PA-GB-2-2</t>
  </si>
  <si>
    <t>Entrée CH11</t>
  </si>
  <si>
    <t>PA-GB-2-3</t>
  </si>
  <si>
    <t>CH11 Sortie SAS</t>
  </si>
  <si>
    <t>PA-GB-2-4</t>
  </si>
  <si>
    <t>Sortie CH11</t>
  </si>
  <si>
    <t>PA-GB-2-5</t>
  </si>
  <si>
    <t>CH12 Entrée SAS</t>
  </si>
  <si>
    <t>PA-GB-2-6</t>
  </si>
  <si>
    <t>Sortie CH12</t>
  </si>
  <si>
    <t>PA-GB-2-7</t>
  </si>
  <si>
    <t>CH12 Sortie SAS</t>
  </si>
  <si>
    <t>PA-GB-2-8</t>
  </si>
  <si>
    <t>PA-GB-2-9</t>
  </si>
  <si>
    <t>CH13 Entrée SAS</t>
  </si>
  <si>
    <t>PA-GB-2-10</t>
  </si>
  <si>
    <t>Entrée CH13</t>
  </si>
  <si>
    <t>PA-GB-2-11</t>
  </si>
  <si>
    <t>CH13 Sortie SAS</t>
  </si>
  <si>
    <t>PA-GB-2-12</t>
  </si>
  <si>
    <t>Sortie CH13</t>
  </si>
  <si>
    <t>PA-GB-2-13</t>
  </si>
  <si>
    <t>CH14 Entrée SAS</t>
  </si>
  <si>
    <t>PA-GB-2-14</t>
  </si>
  <si>
    <t>Entrée CH14</t>
  </si>
  <si>
    <t>PA-GB-2-15</t>
  </si>
  <si>
    <t>CH14 Sortie SAS</t>
  </si>
  <si>
    <t>PA-GB-2-16</t>
  </si>
  <si>
    <t>Sortie CH14</t>
  </si>
  <si>
    <t>PA-GB-2-17</t>
  </si>
  <si>
    <t>CH15 Entrée SAS</t>
  </si>
  <si>
    <t>PA-GB-2-18</t>
  </si>
  <si>
    <t>Entrée CH15</t>
  </si>
  <si>
    <t>PA-GB-2-19</t>
  </si>
  <si>
    <t>CH15 Sortie SAS</t>
  </si>
  <si>
    <t>PA-GB-2-20</t>
  </si>
  <si>
    <t>Sortie CH15</t>
  </si>
  <si>
    <t>PA-GB-2-21</t>
  </si>
  <si>
    <t>CH16 Sortie SAS</t>
  </si>
  <si>
    <t>PA-GB-2-22</t>
  </si>
  <si>
    <t xml:space="preserve"> Sortie CH16</t>
  </si>
  <si>
    <t>PA-GB-2-23</t>
  </si>
  <si>
    <t>Entrée CH16</t>
  </si>
  <si>
    <t>PA-GB-2-24</t>
  </si>
  <si>
    <t>CH16 Entrée SAS</t>
  </si>
  <si>
    <t>PA-GB-2-25</t>
  </si>
  <si>
    <t xml:space="preserve">Circulation </t>
  </si>
  <si>
    <t>PA-GB-2-26</t>
  </si>
  <si>
    <t xml:space="preserve"> Prépa chirurgien Bloc 1</t>
  </si>
  <si>
    <t>PA-GB-2-27</t>
  </si>
  <si>
    <t>Entrée Bloc 1</t>
  </si>
  <si>
    <t>PA-GB-2-28</t>
  </si>
  <si>
    <t>Prépa chirurgien Bloc 2</t>
  </si>
  <si>
    <t>PA-GB-2-29</t>
  </si>
  <si>
    <t>Entrée Bloc 2</t>
  </si>
  <si>
    <t>PA-GB-2-30</t>
  </si>
  <si>
    <t>Entrée Salle Déchocage</t>
  </si>
  <si>
    <t>PA-GB-2-31</t>
  </si>
  <si>
    <t>Battante x2</t>
  </si>
  <si>
    <t>PA-GB-2-32</t>
  </si>
  <si>
    <t>PA-GB-2-33</t>
  </si>
  <si>
    <t>CH21</t>
  </si>
  <si>
    <t>PA-GB-2-34</t>
  </si>
  <si>
    <t>Entrée SAS CH21</t>
  </si>
  <si>
    <t>PA-GB-2-35</t>
  </si>
  <si>
    <t>CH22</t>
  </si>
  <si>
    <t>PA-GB-2-36</t>
  </si>
  <si>
    <t>Entrée SAS CH22</t>
  </si>
  <si>
    <t>PA-GB-2-37</t>
  </si>
  <si>
    <t>CH23</t>
  </si>
  <si>
    <t>PA-GB-2-38</t>
  </si>
  <si>
    <t>Entrée SAS CH23</t>
  </si>
  <si>
    <t>PA-GB-2-39</t>
  </si>
  <si>
    <t>CH24</t>
  </si>
  <si>
    <t>PA-GB-2-40</t>
  </si>
  <si>
    <t>Entrée SAS CH24</t>
  </si>
  <si>
    <t>PA-GB-2-41</t>
  </si>
  <si>
    <t>CH31</t>
  </si>
  <si>
    <t>PA-GB-2-42</t>
  </si>
  <si>
    <t>Entrée SAS CH31</t>
  </si>
  <si>
    <t>PA-GB-2-43</t>
  </si>
  <si>
    <t>CH32</t>
  </si>
  <si>
    <t>PA-GB-2-44</t>
  </si>
  <si>
    <t>Entrée SAS CH32</t>
  </si>
  <si>
    <t>PA-GB-2-45</t>
  </si>
  <si>
    <t>CH33</t>
  </si>
  <si>
    <t>PA-GB-2-46</t>
  </si>
  <si>
    <t>Entrée SAS CH33</t>
  </si>
  <si>
    <t>PA-GB-2-47</t>
  </si>
  <si>
    <t>CH34</t>
  </si>
  <si>
    <t>PA-GB-2-48</t>
  </si>
  <si>
    <t>Entrée SAS CH34</t>
  </si>
  <si>
    <t>PA-GB-2-49</t>
  </si>
  <si>
    <t>CH35</t>
  </si>
  <si>
    <t>PA-GB-2-50</t>
  </si>
  <si>
    <t>Entrée SAS CH35</t>
  </si>
  <si>
    <t>PA -NSL-S2-1</t>
  </si>
  <si>
    <t>Archive</t>
  </si>
  <si>
    <t>PA-NSL-S1-1</t>
  </si>
  <si>
    <t>Pharmacie Livraison</t>
  </si>
  <si>
    <t>PA-NSL-S1-2</t>
  </si>
  <si>
    <t>Cuisine</t>
  </si>
  <si>
    <t>Télescopique</t>
  </si>
  <si>
    <t>PA-NSL-S1-3</t>
  </si>
  <si>
    <t>Radiothérapie</t>
  </si>
  <si>
    <t>Coulissante x2</t>
  </si>
  <si>
    <t>PA-NSL-S1-6</t>
  </si>
  <si>
    <t>UPAC Hygiene</t>
  </si>
  <si>
    <t>GEZE</t>
  </si>
  <si>
    <t>PA-NSL-S1-7</t>
  </si>
  <si>
    <t>UPAC Magazin</t>
  </si>
  <si>
    <t>PA-NSL-S1-8</t>
  </si>
  <si>
    <t>UPAC Salle ISO6</t>
  </si>
  <si>
    <t>PA-NSL-S1-9</t>
  </si>
  <si>
    <t>PA-NSL-S1-10</t>
  </si>
  <si>
    <t xml:space="preserve">Monte AGV </t>
  </si>
  <si>
    <t>TORMAX IMOTION</t>
  </si>
  <si>
    <t>PA-NSL-S1-11</t>
  </si>
  <si>
    <t>PA-NSL-S1-12</t>
  </si>
  <si>
    <t>Accordéon</t>
  </si>
  <si>
    <t>PA-NSL-S1-13</t>
  </si>
  <si>
    <t>PA-NSL-0-1</t>
  </si>
  <si>
    <t>Admission Plot A</t>
  </si>
  <si>
    <t>PA-NSL-0-2</t>
  </si>
  <si>
    <t>Admission Plot B</t>
  </si>
  <si>
    <t>TORMAX</t>
  </si>
  <si>
    <t>PA-NSL-0-3</t>
  </si>
  <si>
    <t>Chir Plastique Bloc 1</t>
  </si>
  <si>
    <t>PA-NSL-0-4</t>
  </si>
  <si>
    <t>Chir Plastique Bloc 2</t>
  </si>
  <si>
    <t>PA-NSL-0-5</t>
  </si>
  <si>
    <t>Consult Chir plastique</t>
  </si>
  <si>
    <t>PA-NSL-0-6</t>
  </si>
  <si>
    <t>PA-NSL-0-7</t>
  </si>
  <si>
    <r>
      <t xml:space="preserve">Chir Plastique Blocs 1 et 2 </t>
    </r>
    <r>
      <rPr>
        <sz val="10"/>
        <color rgb="FFFF0000"/>
        <rFont val="Calibri Light"/>
        <family val="2"/>
      </rPr>
      <t xml:space="preserve"> (A l'arrêt)</t>
    </r>
  </si>
  <si>
    <t>PA-NSL-0-8</t>
  </si>
  <si>
    <t>Entrée Hall gauche</t>
  </si>
  <si>
    <t>PA-NSL-0-9</t>
  </si>
  <si>
    <t>Entrée Hall droite</t>
  </si>
  <si>
    <t>PA-NSL-0-10</t>
  </si>
  <si>
    <t>Poli-Dermato droite</t>
  </si>
  <si>
    <t>Kit Tormax in BESAM</t>
  </si>
  <si>
    <t>PA-NSL-0-11</t>
  </si>
  <si>
    <r>
      <t xml:space="preserve">Poli-Dermato gauche </t>
    </r>
    <r>
      <rPr>
        <sz val="10"/>
        <color rgb="FFFF0000"/>
        <rFont val="Calibri Light"/>
        <family val="2"/>
      </rPr>
      <t>(A l'arrêt)</t>
    </r>
  </si>
  <si>
    <t>BESAM</t>
  </si>
  <si>
    <t>PA-NSL-0-12</t>
  </si>
  <si>
    <t>URGENCES Surv. couchés Gauche</t>
  </si>
  <si>
    <t>PA-NSL-0-13</t>
  </si>
  <si>
    <t>URGENCES Surv. couchés Droite</t>
  </si>
  <si>
    <t>PA-NSL-0-14</t>
  </si>
  <si>
    <t>Radiologie couloir entrée</t>
  </si>
  <si>
    <t>PA-NSL-0-15</t>
  </si>
  <si>
    <t>Radiologie couloir sortie</t>
  </si>
  <si>
    <t>PA-NSL-0-16</t>
  </si>
  <si>
    <t>Urgence SAUV 1</t>
  </si>
  <si>
    <t>PA-NSL-0-17</t>
  </si>
  <si>
    <t>Urgence SAS entrée/sortie  porte exterieure</t>
  </si>
  <si>
    <t>PA-NSL-0-18</t>
  </si>
  <si>
    <t>Urgence SAS entrée/sortie  porte interieure</t>
  </si>
  <si>
    <t>PA-NSL-0-19</t>
  </si>
  <si>
    <t>Urgence milieu vers Radio</t>
  </si>
  <si>
    <t>PA-NSL-0-20</t>
  </si>
  <si>
    <t>Urgence coté acceuil</t>
  </si>
  <si>
    <t>PA-NSL-0-21</t>
  </si>
  <si>
    <t>Accueil Hall</t>
  </si>
  <si>
    <t>PA-NSL-0-22</t>
  </si>
  <si>
    <t>Radiologie Os Digestif</t>
  </si>
  <si>
    <t>PA-NSL-0-23</t>
  </si>
  <si>
    <t>Radiologie Scanner Diagnostic A</t>
  </si>
  <si>
    <t>PA-NSL-0-24</t>
  </si>
  <si>
    <t>Radiologie Scanner Diagnostic B</t>
  </si>
  <si>
    <t>PA-NSL-0-25</t>
  </si>
  <si>
    <t>Urgence coté Anesthésie</t>
  </si>
  <si>
    <t>PA-NSL-0-26</t>
  </si>
  <si>
    <t>Radio Couloir Urgence</t>
  </si>
  <si>
    <t>PA-NSL-0-27</t>
  </si>
  <si>
    <t>CMS Imagerie</t>
  </si>
  <si>
    <t>PA-NSL-0-28</t>
  </si>
  <si>
    <t>URGENCES Surveillance assis</t>
  </si>
  <si>
    <t>PA-NSL-0-29</t>
  </si>
  <si>
    <t>Radio Scanner Interventionnelle</t>
  </si>
  <si>
    <t>PA-NSL-0-30</t>
  </si>
  <si>
    <t>PA-NSL-0-31</t>
  </si>
  <si>
    <t>PA-NSL-0-32</t>
  </si>
  <si>
    <t>Radio Scanner Inter rampe d'accès</t>
  </si>
  <si>
    <t>PA-NSL-0-33</t>
  </si>
  <si>
    <t>Urgence couloir Radio</t>
  </si>
  <si>
    <t>PA-NSL-0-34</t>
  </si>
  <si>
    <t>Entrée Hall milieu gauche 1ère</t>
  </si>
  <si>
    <t>PA-NSL-0-35</t>
  </si>
  <si>
    <t>Entrée Hall milieu droite 1ère</t>
  </si>
  <si>
    <t>PA-NSL-0-36</t>
  </si>
  <si>
    <t>Entrée Hall milieu gauche 2ème</t>
  </si>
  <si>
    <t>PA-NSL-0-37</t>
  </si>
  <si>
    <t>Entrée Hall milieu droite 2ème</t>
  </si>
  <si>
    <t>PA-NSL-0-38</t>
  </si>
  <si>
    <t>Entrée Médecine Nucléaire</t>
  </si>
  <si>
    <t>PA-NSL-0-39</t>
  </si>
  <si>
    <t>Médecine Nucléaire Scinti</t>
  </si>
  <si>
    <t>PA-NSL-0-40</t>
  </si>
  <si>
    <t>Médecine Nucléaire TEP2</t>
  </si>
  <si>
    <t>PA-NSL-0-41</t>
  </si>
  <si>
    <t>Médecine Nucléaire TEP1</t>
  </si>
  <si>
    <t>PA-NSL-0-42</t>
  </si>
  <si>
    <t>Médecine Nucléaire Vestiaire</t>
  </si>
  <si>
    <t>PA-NSL-0-43</t>
  </si>
  <si>
    <t>Médecine Nucléaire Réception</t>
  </si>
  <si>
    <t>PA-NSL-0-44</t>
  </si>
  <si>
    <t>Médecine Nucléaire Préparation</t>
  </si>
  <si>
    <t>PA-NSL-0-45</t>
  </si>
  <si>
    <t>Médecine Nucléaire RadioPharmacie</t>
  </si>
  <si>
    <t>PA-NSL-0-46</t>
  </si>
  <si>
    <t>Médecine Nucléaire Marquage Cellulaire</t>
  </si>
  <si>
    <t>PA-NSL-0-47</t>
  </si>
  <si>
    <t>URGENCES SAUV 2</t>
  </si>
  <si>
    <t>PA-NSL-0-48</t>
  </si>
  <si>
    <t>URGENCES Circulation Consultations IAO2</t>
  </si>
  <si>
    <t>PA-NSL-0-49</t>
  </si>
  <si>
    <t>URGENCES Circulation Acceuil</t>
  </si>
  <si>
    <t>PA-NSL-0-50</t>
  </si>
  <si>
    <t>URGENCES CF UHCD/CONSULTATIONS</t>
  </si>
  <si>
    <t>SEVAX</t>
  </si>
  <si>
    <t>PA-NSL-1-1</t>
  </si>
  <si>
    <t>Entrée Bloc</t>
  </si>
  <si>
    <t>PA-NSL-1-2</t>
  </si>
  <si>
    <t>Sortie Bloc</t>
  </si>
  <si>
    <t>PA-NSL-1-4</t>
  </si>
  <si>
    <t>Entrée SAS Bloc</t>
  </si>
  <si>
    <t>PA-NSL-1-5</t>
  </si>
  <si>
    <t>Sortie SAS Bloc</t>
  </si>
  <si>
    <t>PA-NSL-1-6</t>
  </si>
  <si>
    <t>Bloc OP Salle 1</t>
  </si>
  <si>
    <t>PA-NSL-1-7</t>
  </si>
  <si>
    <t>Bloc OP Salle 10</t>
  </si>
  <si>
    <t>PA-NSL-1-8</t>
  </si>
  <si>
    <t>Bloc OP Salle 11</t>
  </si>
  <si>
    <t>PA-NSL-1-9</t>
  </si>
  <si>
    <t>Bloc OP Salle 2</t>
  </si>
  <si>
    <t>PA-NSL-1-10</t>
  </si>
  <si>
    <t>Bloc OP Salle 3</t>
  </si>
  <si>
    <t>PA-NSL-1-11</t>
  </si>
  <si>
    <t>Bloc OP Salle 4</t>
  </si>
  <si>
    <t>PA-NSL-1-12</t>
  </si>
  <si>
    <t>Bloc OP Salle 5</t>
  </si>
  <si>
    <t>PA-NSL-1-13</t>
  </si>
  <si>
    <t>Bloc OP Salle 6</t>
  </si>
  <si>
    <t>PA-NSL-1-14</t>
  </si>
  <si>
    <t>Bloc OP Salle 7</t>
  </si>
  <si>
    <t>PA-NSL-1-15</t>
  </si>
  <si>
    <t>Bloc OP Salle 8</t>
  </si>
  <si>
    <t>PA-NSL-1-16</t>
  </si>
  <si>
    <t>Bloc OP Salle 9</t>
  </si>
  <si>
    <t>PA-NSL-1-17</t>
  </si>
  <si>
    <t>Retour sur Réveil (USPI)</t>
  </si>
  <si>
    <t>PA-NSL-1-18</t>
  </si>
  <si>
    <t>ANAPATHOLOGIE</t>
  </si>
  <si>
    <t>PA-NSL-1-22</t>
  </si>
  <si>
    <t>STERILISATION Tri-Lavage</t>
  </si>
  <si>
    <t>PA-NSL-1-23</t>
  </si>
  <si>
    <t>STERILISATION Sortie chariot/Salle blanche</t>
  </si>
  <si>
    <t>GILGEN</t>
  </si>
  <si>
    <t>PA-NSL-1-24</t>
  </si>
  <si>
    <t>STERILISATION Sas personels</t>
  </si>
  <si>
    <t>PA-NSL-1-25</t>
  </si>
  <si>
    <t>STERILISATION Stock sterile</t>
  </si>
  <si>
    <t>PA-NSL-1-26</t>
  </si>
  <si>
    <t>STERILISATION Sas /Circulation Ext</t>
  </si>
  <si>
    <t>PA-NSL-1-27</t>
  </si>
  <si>
    <t>STERILISATION contrôle DM Steril/circulation int</t>
  </si>
  <si>
    <t>PA-NSL-1-28</t>
  </si>
  <si>
    <t>STERILISATION  Sas depart DM/Salle blanche</t>
  </si>
  <si>
    <t>PA-NSL-1-29</t>
  </si>
  <si>
    <t>STERILISATION Sas depart DM/Circulation ext</t>
  </si>
  <si>
    <t>PA-NSL-1-30</t>
  </si>
  <si>
    <t>STERILISATION Sas sortie bloc/Contrôle DM</t>
  </si>
  <si>
    <t>PA-NSL-1-31</t>
  </si>
  <si>
    <t>STERILISATION Sas sortie bloc/Circulation blocs</t>
  </si>
  <si>
    <t>PA-NSL-1-32</t>
  </si>
  <si>
    <t>STERILISATION Sas / circulation Int</t>
  </si>
  <si>
    <t>PORTALP</t>
  </si>
  <si>
    <t>PA-NSL-1-33</t>
  </si>
  <si>
    <t>Hémaphérèse</t>
  </si>
  <si>
    <t>PA-NSL-1-34</t>
  </si>
  <si>
    <t>PA-NSL-1-35</t>
  </si>
  <si>
    <t>Bloc OP Salle Radio du Réveil</t>
  </si>
  <si>
    <t>PA-NSL-1-36</t>
  </si>
  <si>
    <t>Biochimie</t>
  </si>
  <si>
    <t>PA-NSL-1-37</t>
  </si>
  <si>
    <t>PA-NSL-1-38</t>
  </si>
  <si>
    <t>PA-NSL-1-39</t>
  </si>
  <si>
    <t>PA-NSL-1-40</t>
  </si>
  <si>
    <t>PA-NSL-1-41</t>
  </si>
  <si>
    <t>PA-NSL-1-42</t>
  </si>
  <si>
    <t>PA-NSL-1-43</t>
  </si>
  <si>
    <t>PA-NSL-1-44</t>
  </si>
  <si>
    <t>PA-NSL-1-45</t>
  </si>
  <si>
    <t>D.B.A.</t>
  </si>
  <si>
    <t>PA-NSL-1-46</t>
  </si>
  <si>
    <t>PA-NSL-1-47</t>
  </si>
  <si>
    <t>PA-NSL-1-50</t>
  </si>
  <si>
    <t>Plateau USC Réa Chir coté Réa Med</t>
  </si>
  <si>
    <t>PA-NSL-1-51</t>
  </si>
  <si>
    <t>Plateau USC Réa Chir Ch 1</t>
  </si>
  <si>
    <t>PA-NSL-1-52</t>
  </si>
  <si>
    <t>Plateau USC Réa Chir Ch 2</t>
  </si>
  <si>
    <t>PA-NSL-1-53</t>
  </si>
  <si>
    <t>Plateau USC Réa Chir Ch 3</t>
  </si>
  <si>
    <t>PA-NSL-1-54</t>
  </si>
  <si>
    <t>Plateau USC Réa Chir Ch 4</t>
  </si>
  <si>
    <t>PA-NSL-1-55</t>
  </si>
  <si>
    <t>Plateau USC Réa Chir Ch 5</t>
  </si>
  <si>
    <t>PA-NSL-1-56</t>
  </si>
  <si>
    <t>Plateau USC Réa Chir Ch 6</t>
  </si>
  <si>
    <t>PA-NSL-1-57</t>
  </si>
  <si>
    <t>Plateau USC Réa Chir Ch 7</t>
  </si>
  <si>
    <t>PA-NSL-1-58</t>
  </si>
  <si>
    <t>Plateau USC Réa Chir Ch 8</t>
  </si>
  <si>
    <t>PA-NSL-1-59</t>
  </si>
  <si>
    <t>Plateau USC Réa Chir Ch 9</t>
  </si>
  <si>
    <t>PA-NSL-1-60</t>
  </si>
  <si>
    <t>Plateau USC Réa Chir Ch 10</t>
  </si>
  <si>
    <t>PA-NSL-1-61</t>
  </si>
  <si>
    <t>Plateau USC Réa Chir Ch 11</t>
  </si>
  <si>
    <t>PA-NSL-1-62</t>
  </si>
  <si>
    <t>Plateau USC Réa Chir Ch 12</t>
  </si>
  <si>
    <t>PA-NSL-1-63</t>
  </si>
  <si>
    <t>Plateau USC Réa Chir Coté Bloc Commun</t>
  </si>
  <si>
    <t>PA-NSL-1-64</t>
  </si>
  <si>
    <t>PA-NSL-1-65</t>
  </si>
  <si>
    <t>Labo Bacterio-Microbio</t>
  </si>
  <si>
    <t>PA-NSL-1-66</t>
  </si>
  <si>
    <t>PA-NSL-1-67</t>
  </si>
  <si>
    <t>PA-NSL-1-68</t>
  </si>
  <si>
    <t>PA-NSL-1-69</t>
  </si>
  <si>
    <t>PA-NSL-1-70</t>
  </si>
  <si>
    <t>PA-NSL-1-71</t>
  </si>
  <si>
    <t>PA-NSL-1-72</t>
  </si>
  <si>
    <t>PA-NSL-1-73</t>
  </si>
  <si>
    <t>Plateau USC Entrée</t>
  </si>
  <si>
    <t>PA-NSL-1-74</t>
  </si>
  <si>
    <t>PA-NSL-1-75</t>
  </si>
  <si>
    <t>Plateau USC Réa Med Couloir coté ch 32</t>
  </si>
  <si>
    <t>PA-NSL-1-76</t>
  </si>
  <si>
    <t>Plateau USC Réa Med Couloir coté ch 24</t>
  </si>
  <si>
    <t>PA-NSL-1-77</t>
  </si>
  <si>
    <t>Plateau USC Réa Med Couloir coté ch 23</t>
  </si>
  <si>
    <t>PA-NSL-1-78</t>
  </si>
  <si>
    <t>Plateau USC Réa Med Couloir coté ch 14</t>
  </si>
  <si>
    <t>PA-NSL-1-79</t>
  </si>
  <si>
    <t>Plateau USC Réa Med Ch 14</t>
  </si>
  <si>
    <t>PA-NSL-1-80</t>
  </si>
  <si>
    <t>Plateau USC Réa Med Ch 15</t>
  </si>
  <si>
    <t>PA-NSL-1-81</t>
  </si>
  <si>
    <t>Plateau USC Réa Med Ch 16</t>
  </si>
  <si>
    <t>PA-NSL-1-82</t>
  </si>
  <si>
    <t>Plateau USC Réa Med Ch 17</t>
  </si>
  <si>
    <t>PA-NSL-1-83</t>
  </si>
  <si>
    <t>Plateau USC Réa Med Ch 18</t>
  </si>
  <si>
    <t>PA-NSL-1-84</t>
  </si>
  <si>
    <t>Plateau USC Réa Med Ch 19</t>
  </si>
  <si>
    <t>PA-NSL-1-85</t>
  </si>
  <si>
    <t>Plateau USC Réa Med Ch 20</t>
  </si>
  <si>
    <t>PA-NSL-1-86</t>
  </si>
  <si>
    <t>Plateau USC Réa Med Ch 21</t>
  </si>
  <si>
    <t>PA-NSL-1-87</t>
  </si>
  <si>
    <t>Plateau USC Réa Med Ch 22</t>
  </si>
  <si>
    <t>PA-NSL-1-88</t>
  </si>
  <si>
    <t>Plateau USC Réa Med Ch 23</t>
  </si>
  <si>
    <t>PA-NSL-1-89</t>
  </si>
  <si>
    <t>Plateau USC Réa Med Ch 24</t>
  </si>
  <si>
    <t>PA-NSL-1-90</t>
  </si>
  <si>
    <t>Plateau USC Réa Med Ch 25</t>
  </si>
  <si>
    <t>PA-NSL-1-91</t>
  </si>
  <si>
    <t>Plateau USC Réa Med Ch 26</t>
  </si>
  <si>
    <t>PA-NSL-1-92</t>
  </si>
  <si>
    <t>Plateau USC Réa Med Ch 27</t>
  </si>
  <si>
    <t>PA-NSL-1-93</t>
  </si>
  <si>
    <t>Plateau USC Réa Med Ch 28</t>
  </si>
  <si>
    <t>PA-NSL-1-94</t>
  </si>
  <si>
    <t>Plateau USC Réa Med Ch 29</t>
  </si>
  <si>
    <t>PA-NSL-1-95</t>
  </si>
  <si>
    <t>Plateau USC Réa Med Ch 30</t>
  </si>
  <si>
    <t>PA-NSL-1-96</t>
  </si>
  <si>
    <t>Plateau USC Réa Med Ch 31</t>
  </si>
  <si>
    <t>PA-NSL-1-97</t>
  </si>
  <si>
    <t>Plateau USC Réa Med Ch 32</t>
  </si>
  <si>
    <t>PA-NSL-1-98</t>
  </si>
  <si>
    <t>Plateau USC Réa Med Ch 33</t>
  </si>
  <si>
    <t>PA-NSL-1-100</t>
  </si>
  <si>
    <t>Parasito SAS 1</t>
  </si>
  <si>
    <t>PA-NSL-1-101</t>
  </si>
  <si>
    <t>PA-NSL-1-102</t>
  </si>
  <si>
    <t>PA-NSL-1-103</t>
  </si>
  <si>
    <t>PA-NSL-1-104</t>
  </si>
  <si>
    <t>PA-NSL-1-105</t>
  </si>
  <si>
    <t>Parasito Couloir</t>
  </si>
  <si>
    <t>PA-NSL-1-106</t>
  </si>
  <si>
    <t>Parasito SAS 2</t>
  </si>
  <si>
    <t>PA-NSL-1-107</t>
  </si>
  <si>
    <t>PA-NSL-1-108</t>
  </si>
  <si>
    <t>PA-NSL-1-109</t>
  </si>
  <si>
    <t>Parasito SAS 3</t>
  </si>
  <si>
    <t>PA-NSL-1-110</t>
  </si>
  <si>
    <t>PA-NSL-1-111</t>
  </si>
  <si>
    <t>PA-NSL-1-112</t>
  </si>
  <si>
    <t>PA-NSL-1-113</t>
  </si>
  <si>
    <t>Parasito SAS 4</t>
  </si>
  <si>
    <t>PA-NSL-1-114</t>
  </si>
  <si>
    <t>PA-NSL-1-115</t>
  </si>
  <si>
    <t>PA-NSL-1-116</t>
  </si>
  <si>
    <t>PA-NSL-1-117</t>
  </si>
  <si>
    <t>Virologie SAS P2</t>
  </si>
  <si>
    <t>PA-NSL-1-118</t>
  </si>
  <si>
    <t>PA-NSL-1-119</t>
  </si>
  <si>
    <t>Virologie SAS Cultures propres</t>
  </si>
  <si>
    <t>PA-NSL-1-120</t>
  </si>
  <si>
    <t>PA-NSL-3-1</t>
  </si>
  <si>
    <t>Trèfle</t>
  </si>
  <si>
    <t>PA-NSL-3-2</t>
  </si>
  <si>
    <t>PA-NSL-3-3</t>
  </si>
  <si>
    <t>Fougère</t>
  </si>
  <si>
    <t>PA-NSL-3-4</t>
  </si>
  <si>
    <t>Myosotis</t>
  </si>
  <si>
    <t>PA-NSL-3-5</t>
  </si>
  <si>
    <t>PA-NSL-3-6</t>
  </si>
  <si>
    <t>Coquelicot</t>
  </si>
  <si>
    <t>PA-NSL-3-7</t>
  </si>
  <si>
    <t>PA-NSL-3-8</t>
  </si>
  <si>
    <t>Lavande</t>
  </si>
  <si>
    <t>PA-NSL-3-9</t>
  </si>
  <si>
    <t>Géranium</t>
  </si>
  <si>
    <t>PA-NSL-4-1</t>
  </si>
  <si>
    <t>PA-NSL-4-2</t>
  </si>
  <si>
    <t>Fougère chambre 4342</t>
  </si>
  <si>
    <t>PA-NSL-4-3</t>
  </si>
  <si>
    <t>PA-NSL-4-4</t>
  </si>
  <si>
    <t>PA-NSL-4-5</t>
  </si>
  <si>
    <t>PA-NSL-4-6</t>
  </si>
  <si>
    <t>PA-NSL-5-1</t>
  </si>
  <si>
    <t>PA-NSL-5-2</t>
  </si>
  <si>
    <t>Fougère Bloc 2</t>
  </si>
  <si>
    <t>PA-NSL-5-3</t>
  </si>
  <si>
    <t>Fougère Bloc 1</t>
  </si>
  <si>
    <t>PA-NSL-5-4</t>
  </si>
  <si>
    <t>Fougère Salle de lavage</t>
  </si>
  <si>
    <t>PA-NSL-5-5</t>
  </si>
  <si>
    <t>PA-NSL-5-6</t>
  </si>
  <si>
    <t>Fougère Entrée Blocs</t>
  </si>
  <si>
    <t>DORMA</t>
  </si>
  <si>
    <t>PA-NSL-5-7</t>
  </si>
  <si>
    <t>PA-NSL-5-8</t>
  </si>
  <si>
    <t>PA-NSL-5-9</t>
  </si>
  <si>
    <t>PA-NSL-5-10</t>
  </si>
  <si>
    <t>PA-NSL-6-1</t>
  </si>
  <si>
    <t>PA-NSL-6-2</t>
  </si>
  <si>
    <t>PA-NSL-6-3</t>
  </si>
  <si>
    <t>PA-NSL-6-4</t>
  </si>
  <si>
    <t>PA-NSL-6-5</t>
  </si>
  <si>
    <t xml:space="preserve">Total visites SAINT LOUIS Année 1 en € HT  </t>
  </si>
  <si>
    <t xml:space="preserve">Total visites SAINT LOUIS Année 2 en € HT  </t>
  </si>
  <si>
    <t xml:space="preserve">Total visites SAINT LOUIS Année 3 en € HT  </t>
  </si>
  <si>
    <t xml:space="preserve">Total visites SAINT LOUIS Année 4 en € HT  </t>
  </si>
  <si>
    <t xml:space="preserve">Total prestation "Barrières et Portes Automatiques "SAINT LOUIS" en € HT   </t>
  </si>
  <si>
    <t xml:space="preserve">Secteur </t>
  </si>
  <si>
    <t>Gestion</t>
  </si>
  <si>
    <t>Désignation Equipement</t>
  </si>
  <si>
    <t>N°Série</t>
  </si>
  <si>
    <t>PU €HT Année 1</t>
  </si>
  <si>
    <t>PU €HT Année 2</t>
  </si>
  <si>
    <t>PU €HT Année 3</t>
  </si>
  <si>
    <t>PU €HT Année 4</t>
  </si>
  <si>
    <t>ASL</t>
  </si>
  <si>
    <t>CVC</t>
  </si>
  <si>
    <t>Nacelle élévatrice</t>
  </si>
  <si>
    <t>local batterie NSL</t>
  </si>
  <si>
    <t>STOCKMAN ES35TC</t>
  </si>
  <si>
    <t>BIO MED</t>
  </si>
  <si>
    <t>Transpalette MIC</t>
  </si>
  <si>
    <t>imprimerie</t>
  </si>
  <si>
    <t>726349</t>
  </si>
  <si>
    <t>magasin ST</t>
  </si>
  <si>
    <t>2016293</t>
  </si>
  <si>
    <t xml:space="preserve">Chariot élévateur TOYOTA </t>
  </si>
  <si>
    <t>11689</t>
  </si>
  <si>
    <t>Table élévatrice Mobile LIFT TABLE</t>
  </si>
  <si>
    <t>Magasin ST</t>
  </si>
  <si>
    <t>1.25994</t>
  </si>
  <si>
    <t>Table élévatrice BISHAMON</t>
  </si>
  <si>
    <t>service transport</t>
  </si>
  <si>
    <t>T0000062</t>
  </si>
  <si>
    <t>Transpalette FENWICK</t>
  </si>
  <si>
    <t>W4X360W00737</t>
  </si>
  <si>
    <t>Transpalette TOTAL LIFTER</t>
  </si>
  <si>
    <t>08051395-32/369</t>
  </si>
  <si>
    <t>Transpalette BT</t>
  </si>
  <si>
    <t>348210AA</t>
  </si>
  <si>
    <t>2103218</t>
  </si>
  <si>
    <t>07061395-4/405</t>
  </si>
  <si>
    <t xml:space="preserve">Chariot Elévateur Gerbeur </t>
  </si>
  <si>
    <t>710242007626</t>
  </si>
  <si>
    <t>Transpalette Fenwick</t>
  </si>
  <si>
    <t>cuisine</t>
  </si>
  <si>
    <t xml:space="preserve"> W4X360W00289 </t>
  </si>
  <si>
    <t>8114839</t>
  </si>
  <si>
    <t>W4X360W00289</t>
  </si>
  <si>
    <t>lingerie</t>
  </si>
  <si>
    <t>590399AA</t>
  </si>
  <si>
    <t>718216</t>
  </si>
  <si>
    <t>76B30408723</t>
  </si>
  <si>
    <t>6101919</t>
  </si>
  <si>
    <t>magasin hotelier</t>
  </si>
  <si>
    <t>3525422</t>
  </si>
  <si>
    <t>Transpalette MIC A 20</t>
  </si>
  <si>
    <t>sans</t>
  </si>
  <si>
    <t>magasin medical</t>
  </si>
  <si>
    <t>07081395-2/240</t>
  </si>
  <si>
    <t>W4X360W00117</t>
  </si>
  <si>
    <t>pharmacie</t>
  </si>
  <si>
    <t>W4X360W00332</t>
  </si>
  <si>
    <t>Transpalette STILL</t>
  </si>
  <si>
    <t>710117040657</t>
  </si>
  <si>
    <t xml:space="preserve">Chariot élévateur JUNGHEINRICH </t>
  </si>
  <si>
    <t>90342535</t>
  </si>
  <si>
    <t>Palan TRALIFT TE</t>
  </si>
  <si>
    <t>fosse de relevage</t>
  </si>
  <si>
    <t>00011</t>
  </si>
  <si>
    <t>Palan TRALIFT TK</t>
  </si>
  <si>
    <t>M11049</t>
  </si>
  <si>
    <t>A051/5769</t>
  </si>
  <si>
    <t xml:space="preserve">Total prestation "Traction et levage" pour les 4 ans du marché, en € HT   </t>
  </si>
  <si>
    <t>Secteurs SAINT LOUIS - 2 visites au cours du contrat</t>
  </si>
  <si>
    <t>Type appareil</t>
  </si>
  <si>
    <t>Constructeur</t>
  </si>
  <si>
    <t>Dernière 
 requalification</t>
  </si>
  <si>
    <t>Réf. constructeur</t>
  </si>
  <si>
    <t>Année</t>
  </si>
  <si>
    <t>N°</t>
  </si>
  <si>
    <t>V</t>
  </si>
  <si>
    <t>Ps</t>
  </si>
  <si>
    <t>1ère visite sur contrat</t>
  </si>
  <si>
    <t>PU €HT       Visite 1</t>
  </si>
  <si>
    <t>2ème visite sur contrat</t>
  </si>
  <si>
    <t>PU €HT       Visite 2</t>
  </si>
  <si>
    <t>inventaire</t>
  </si>
  <si>
    <t>litres</t>
  </si>
  <si>
    <t>Bar</t>
  </si>
  <si>
    <t>x</t>
  </si>
  <si>
    <t>ECHANGEUR EVS 50023</t>
  </si>
  <si>
    <t>TROLLARD &amp; COLLART</t>
  </si>
  <si>
    <t>15018208-1</t>
  </si>
  <si>
    <t>CPCU 1</t>
  </si>
  <si>
    <t>15018208-2</t>
  </si>
  <si>
    <t>CPCU 2</t>
  </si>
  <si>
    <t>15018208-3</t>
  </si>
  <si>
    <t>CPCU 3</t>
  </si>
  <si>
    <t>ECHANGEUR 111-219-195-20</t>
  </si>
  <si>
    <t>BAELZ</t>
  </si>
  <si>
    <t>376288/01/3</t>
  </si>
  <si>
    <t>CPCU 4</t>
  </si>
  <si>
    <t>ECHANGEUR</t>
  </si>
  <si>
    <t>376921/01/2'?</t>
  </si>
  <si>
    <t>BAINS 1</t>
  </si>
  <si>
    <t>377279/01/1</t>
  </si>
  <si>
    <t>MEARY 1</t>
  </si>
  <si>
    <t>376921/01/2</t>
  </si>
  <si>
    <t>MEARY 2</t>
  </si>
  <si>
    <t>180887/01</t>
  </si>
  <si>
    <t>?</t>
  </si>
  <si>
    <t xml:space="preserve">HAYEM 1 </t>
  </si>
  <si>
    <t>LAUFFER MECATHERM</t>
  </si>
  <si>
    <t>HAYEM 2</t>
  </si>
  <si>
    <t>RESEAUX GENERAUX DE DISTRIBUTION VAPEUR (Inspection de 25% des réseaux listés par an sur la durée du contrat, soit 4 ans, tronçons au choix du client)</t>
  </si>
  <si>
    <t>Distribution</t>
  </si>
  <si>
    <t>N° Branchement</t>
  </si>
  <si>
    <t>PUISSANCE</t>
  </si>
  <si>
    <t>PS</t>
  </si>
  <si>
    <t>L (m)</t>
  </si>
  <si>
    <t>PU Année 1</t>
  </si>
  <si>
    <t>PU Année 2</t>
  </si>
  <si>
    <t>PU Année 3</t>
  </si>
  <si>
    <t>PU Année 4</t>
  </si>
  <si>
    <t>11500 KW</t>
  </si>
  <si>
    <t>1390 KW</t>
  </si>
  <si>
    <t>canalisations basse pression</t>
  </si>
  <si>
    <t>Secteur SAINT LOUIS - SOUPAPES (visites tous les 18 mois)</t>
  </si>
  <si>
    <t>Poste de chauffe</t>
  </si>
  <si>
    <t>Matériel</t>
  </si>
  <si>
    <t>Soupape de sûreté à ressort</t>
  </si>
  <si>
    <t>watt 2471kx/26265</t>
  </si>
  <si>
    <t>LES BAINS</t>
  </si>
  <si>
    <t>watts01-10-08, 26264, 4bars, 1366Kw</t>
  </si>
  <si>
    <t>CR03 120B - Tarage 4b</t>
  </si>
  <si>
    <t>MUSEE</t>
  </si>
  <si>
    <t>N° 37950 - Certif.34846 - 5b</t>
  </si>
  <si>
    <t>Total visites Année 1 en € HT  (visite 1 + Année 1 réseaux)</t>
  </si>
  <si>
    <t>Total visites Année 2 en € HT   (Année 2 réseaux)</t>
  </si>
  <si>
    <t>Total visites Année 3 en € HT  (visite 2 + Année 3 réseaux)</t>
  </si>
  <si>
    <t>Total visites Année 4 en € HT  (Année 4 réseaux)</t>
  </si>
  <si>
    <t>Total prestation "VAPEUR" pour le marché en €HT:</t>
  </si>
  <si>
    <r>
      <t xml:space="preserve">N° </t>
    </r>
    <r>
      <rPr>
        <sz val="12"/>
        <rFont val="Arial Narrow"/>
        <family val="2"/>
      </rPr>
      <t>APHP</t>
    </r>
  </si>
  <si>
    <t>Volume</t>
  </si>
  <si>
    <r>
      <t xml:space="preserve">PS   </t>
    </r>
    <r>
      <rPr>
        <sz val="12"/>
        <rFont val="Arial Narrow"/>
        <family val="2"/>
      </rPr>
      <t>(bars)</t>
    </r>
  </si>
  <si>
    <t>Requalification en cours de contrat (décennale) (année 1)</t>
  </si>
  <si>
    <t>1ère viste à 40 mois en cours de contrat (année 4)</t>
  </si>
  <si>
    <t>Total €HT</t>
  </si>
  <si>
    <t>MEARY S/S</t>
  </si>
  <si>
    <t>PAUCHARD XP03.13</t>
  </si>
  <si>
    <t>500 litres</t>
  </si>
  <si>
    <t>Total visites Année 1 en € HT  (décennale)</t>
  </si>
  <si>
    <t>Total visites Année 4 en € HT  (visite à 4 à mois)</t>
  </si>
  <si>
    <t xml:space="preserve">Total prestation "Réservoirs Air Comprimé" pour la durée du marché en € HT   </t>
  </si>
  <si>
    <t>BATIMENTS (Visites annuelles)</t>
  </si>
  <si>
    <t>Nbre Niv.</t>
  </si>
  <si>
    <t>Particularités techniques</t>
  </si>
  <si>
    <t>Visite année 1</t>
  </si>
  <si>
    <t>Visite année 2</t>
  </si>
  <si>
    <t>Visite année 3</t>
  </si>
  <si>
    <t>Visite année 4</t>
  </si>
  <si>
    <t>GRANDS BRÛLES</t>
  </si>
  <si>
    <t>Réa Grands Brûlés    + 2 Blocs OP</t>
  </si>
  <si>
    <t>PLOT A</t>
  </si>
  <si>
    <t>Hospitalisation</t>
  </si>
  <si>
    <t>PLOT B</t>
  </si>
  <si>
    <t>GALETTE</t>
  </si>
  <si>
    <t>Labos, 14 blocs OP, USC</t>
  </si>
  <si>
    <t>Imagerie,Consultations/HDJ</t>
  </si>
  <si>
    <t>Logistique -Technique</t>
  </si>
  <si>
    <t>Production et stockage des gaz médicaux secteur SLS (O² - Argon - ACM- azote)</t>
  </si>
  <si>
    <t>Production et stockage air comprimé indistriel</t>
  </si>
  <si>
    <t>Réseaux de distribution, tous gaz confondus, depuis les productions jusqu'aux nourrices en pieds de bâtiments</t>
  </si>
  <si>
    <t>PU €HT:</t>
  </si>
  <si>
    <t>(Prestation à faire dans son intégralité 1 fois sur la durée du contrat)</t>
  </si>
  <si>
    <t>Total visites Année 1 en € HT  (y compris réseaux de distribution)</t>
  </si>
  <si>
    <t xml:space="preserve">Total prestation "Réseaux de gaz médicaux" pour le marché en € HT   </t>
  </si>
  <si>
    <t>PT €HT</t>
  </si>
  <si>
    <t>Bâtiment</t>
  </si>
  <si>
    <t>Quantité</t>
  </si>
  <si>
    <t>PU ANNUEL HT</t>
  </si>
  <si>
    <t>Année 1</t>
  </si>
  <si>
    <t>Année 2</t>
  </si>
  <si>
    <t>Année 3</t>
  </si>
  <si>
    <t>Année 4</t>
  </si>
  <si>
    <t>SLS - Terasse PCSI (lignes de vie)</t>
  </si>
  <si>
    <t>SLS - Terasse modulaires dermatologie(lignes de vie)</t>
  </si>
  <si>
    <t>SLS - Terasse  noyau7 (lignes de vie)</t>
  </si>
  <si>
    <t>SLS - Terasse R02 Lt 02 (lignes de vie)</t>
  </si>
  <si>
    <t>SLS - Terasse cour à camion (Crinolines)</t>
  </si>
  <si>
    <t>SLS - Terasse myosotis(Crinolines)</t>
  </si>
  <si>
    <t>SLS - Medecine du travail (Crinolines)</t>
  </si>
  <si>
    <t>SLS - Batiment Groupe électrogéne (Crinolines)</t>
  </si>
  <si>
    <t>SLS - Terasse géranium 6 (Crinolines)</t>
  </si>
  <si>
    <t xml:space="preserve">Total prestation "points d'ancrage" pour le marché en € HT   </t>
  </si>
  <si>
    <t>Locaux du Service Technique</t>
  </si>
  <si>
    <t>Equipement du local</t>
  </si>
  <si>
    <t>Année 01</t>
  </si>
  <si>
    <t>Année 02</t>
  </si>
  <si>
    <t>Année 03</t>
  </si>
  <si>
    <t>Année 04</t>
  </si>
  <si>
    <t>VESTIAIRES</t>
  </si>
  <si>
    <t>SERRURERIE</t>
  </si>
  <si>
    <t>Perceuse à colonne, touret à meuler, poste de soudure à l'arc, bras d'aspiration, escabeaux</t>
  </si>
  <si>
    <t>LOCAL CLEF</t>
  </si>
  <si>
    <t>2 machines à clés.</t>
  </si>
  <si>
    <t>Atelier Bio med</t>
  </si>
  <si>
    <t>Perceuse à colonne, 2 tourets à meuler, poste de soudure à l'arc, bras d'aspiration.</t>
  </si>
  <si>
    <t>FROID</t>
  </si>
  <si>
    <t>Perceuse à colonne, touret à meuler,ventilation</t>
  </si>
  <si>
    <t>Pose</t>
  </si>
  <si>
    <t>escabeaux</t>
  </si>
  <si>
    <t>ELECTRICTE</t>
  </si>
  <si>
    <t>4 tourets à meuler, bras palan, perceuse à colonne, poste de soudure à l'arc, aspiration, tour.</t>
  </si>
  <si>
    <t>SIGNALETIQUE</t>
  </si>
  <si>
    <t>Masicot, machine à graver, machine à découper, machien à biseauter, escabeaux</t>
  </si>
  <si>
    <t>Hors Service Technique</t>
  </si>
  <si>
    <t>IMPRIMES</t>
  </si>
  <si>
    <t>MASSICOT  "IDEAL"</t>
  </si>
  <si>
    <t xml:space="preserve">Total "Hygiène-Sécurité" pour le marché, en €HT:  </t>
  </si>
  <si>
    <t>Bâtiment (visite annuelle)</t>
  </si>
  <si>
    <t>Crèche SAINT LOUIS</t>
  </si>
  <si>
    <t xml:space="preserve">Total prestation "Aires de Jeux" pour les 4 ans du marché en € HT   </t>
  </si>
  <si>
    <t>Partie 1 : Equipements de l’Etablissement Répertorié « Nouveau Saint-Louis »</t>
  </si>
  <si>
    <t>Liste non exhaustive et à titre d’indication</t>
  </si>
  <si>
    <t>Partie 2 : Equipements des Bâtiments annexes</t>
  </si>
  <si>
    <t>Désignation</t>
  </si>
  <si>
    <t>Temps estimé (en h)</t>
  </si>
  <si>
    <t>Coût horaire € HT</t>
  </si>
  <si>
    <t>Coût de la VAR en €HT</t>
  </si>
  <si>
    <r>
      <t>Visite Annuelle Réglementaire</t>
    </r>
    <r>
      <rPr>
        <b/>
        <sz val="11"/>
        <rFont val="Cambria"/>
        <family val="1"/>
      </rPr>
      <t xml:space="preserve"> (VAR)</t>
    </r>
  </si>
  <si>
    <t>Heure</t>
  </si>
  <si>
    <t>Coût unitaire de la VT en €HT</t>
  </si>
  <si>
    <r>
      <t xml:space="preserve">Visite Triennale 2021&amp;2024 </t>
    </r>
    <r>
      <rPr>
        <b/>
        <sz val="11"/>
        <rFont val="Cambria"/>
        <family val="1"/>
      </rPr>
      <t>(VT): Nouveau St Louis</t>
    </r>
  </si>
  <si>
    <r>
      <t xml:space="preserve">Visite Triennale </t>
    </r>
    <r>
      <rPr>
        <b/>
        <sz val="11"/>
        <rFont val="Cambria"/>
        <family val="1"/>
      </rPr>
      <t>(VT): 2023 CTB</t>
    </r>
  </si>
  <si>
    <r>
      <t xml:space="preserve">Visite Triennale </t>
    </r>
    <r>
      <rPr>
        <b/>
        <sz val="11"/>
        <rFont val="Cambria"/>
        <family val="1"/>
      </rPr>
      <t xml:space="preserve">(VT): 2023 EQUERRE BOUCHER-La Crèche </t>
    </r>
  </si>
  <si>
    <r>
      <t xml:space="preserve">Visite Triennale </t>
    </r>
    <r>
      <rPr>
        <b/>
        <sz val="11"/>
        <rFont val="Cambria"/>
        <family val="1"/>
      </rPr>
      <t xml:space="preserve">(VT): 2023 LAILLER </t>
    </r>
  </si>
  <si>
    <t xml:space="preserve">Total Prestations SSI en € HT  </t>
  </si>
  <si>
    <t>Prestations de contrôle</t>
  </si>
  <si>
    <t>Total prestation du domaine "Electricité" en € HT (comprend la prestation Distribution HTA/BT, Elec locaux RDB, Paratonnerres)</t>
  </si>
  <si>
    <t xml:space="preserve">Total prestation "Tables élévatrices" en € HT   </t>
  </si>
  <si>
    <t xml:space="preserve">Total prestation "Ascenseurs" en € HT   </t>
  </si>
  <si>
    <t xml:space="preserve">Total prestation "Barrières et Portes Automatiques" en € HT   </t>
  </si>
  <si>
    <t>Total prestation "Traction et levage" en € HT</t>
  </si>
  <si>
    <t>Total prestation "Réseaux chauffage" en €HT</t>
  </si>
  <si>
    <t>Total prestation "Réservoirs Air Comprimé" en € HT</t>
  </si>
  <si>
    <t>Total prestation "Réseaux de gaz médicaux" en € HT</t>
  </si>
  <si>
    <t>Total prestation "ancrages, lignes de vie, crinolines" en € HT</t>
  </si>
  <si>
    <t>Total prestation "Hygiène-Sécurité" en € HT</t>
  </si>
  <si>
    <t>Total prestation "SSI" en € HT</t>
  </si>
  <si>
    <t>Total prestation  "Aires de Jeux" en € HT</t>
  </si>
  <si>
    <t xml:space="preserve">  Montant de la part forfaitaire pour Saint Louis</t>
  </si>
  <si>
    <t>Montant total de la prestation de contrôle en €HT</t>
  </si>
  <si>
    <t>Montant total de la prestation de contrôle en €TTC</t>
  </si>
  <si>
    <t xml:space="preserve"> (atelier)perceuse à colonne, Meuleuse, Escabeaux,</t>
  </si>
  <si>
    <t>Montant annuel en Euros HT</t>
  </si>
  <si>
    <t>Total visites Année 1 en € HT  (VAR)</t>
  </si>
  <si>
    <t>Total visites Année 2 en € HT  (VAR + VT CTB + VT Equerre boucher - La Crèche + VT Lailler)</t>
  </si>
  <si>
    <t>Total visites Année 4 en € HT  (VAR)</t>
  </si>
  <si>
    <t>Total visites Année 3 en € HT  (VAR + VT Nouveau St Louis)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</si>
</sst>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#,##0.00&quot; €&quot;"/>
    <numFmt numFmtId="166" formatCode="#,##0.00\ [$€-1];\-#,##0.00\ [$€-1]"/>
    <numFmt numFmtId="167" formatCode="#,##0.00\ _€"/>
    <numFmt numFmtId="168" formatCode="#,##0.00\ &quot;€&quot;"/>
    <numFmt numFmtId="169" formatCode="d/m/yy"/>
    <numFmt numFmtId="170" formatCode="0.0"/>
    <numFmt numFmtId="171" formatCode="_-* #,##0.00\ [$€-40C]_-;\-* #,##0.00\ [$€-40C]_-;_-* &quot;-&quot;??\ [$€-40C]_-;_-@_-"/>
  </numFmts>
  <fonts count="70" x14ac:knownFonts="1">
    <font>
      <sz val="10"/>
      <name val="Arial"/>
      <family val="2"/>
    </font>
    <font>
      <sz val="10"/>
      <name val="Arial"/>
      <family val="2"/>
    </font>
    <font>
      <sz val="11"/>
      <name val="Arial Narrow"/>
      <family val="2"/>
    </font>
    <font>
      <b/>
      <sz val="11"/>
      <name val="Arial Narrow"/>
      <family val="2"/>
    </font>
    <font>
      <b/>
      <sz val="10"/>
      <name val="Arial Narrow"/>
      <family val="2"/>
    </font>
    <font>
      <sz val="10"/>
      <name val="Arial Narrow"/>
      <family val="2"/>
    </font>
    <font>
      <sz val="12"/>
      <name val="Arial Narrow"/>
      <family val="2"/>
    </font>
    <font>
      <sz val="12"/>
      <name val="Arial"/>
      <family val="2"/>
    </font>
    <font>
      <b/>
      <sz val="14"/>
      <name val="Arial Narrow"/>
      <family val="2"/>
    </font>
    <font>
      <b/>
      <sz val="12"/>
      <name val="Arial Narrow"/>
      <family val="2"/>
    </font>
    <font>
      <sz val="11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6"/>
      <name val="Arial Narrow"/>
      <family val="2"/>
    </font>
    <font>
      <sz val="11"/>
      <name val="Symusic"/>
    </font>
    <font>
      <b/>
      <u/>
      <sz val="12"/>
      <name val="Arial Narrow"/>
      <family val="2"/>
    </font>
    <font>
      <sz val="14"/>
      <name val="Arial Narrow"/>
      <family val="2"/>
    </font>
    <font>
      <sz val="8"/>
      <name val="Arial Narrow"/>
      <family val="2"/>
    </font>
    <font>
      <sz val="10"/>
      <name val="Times New Roman"/>
      <family val="1"/>
    </font>
    <font>
      <b/>
      <u/>
      <sz val="14"/>
      <name val="Arial Narrow"/>
      <family val="2"/>
    </font>
    <font>
      <b/>
      <sz val="12"/>
      <name val="Arial"/>
      <family val="2"/>
    </font>
    <font>
      <sz val="14"/>
      <name val="Arial"/>
      <family val="2"/>
    </font>
    <font>
      <b/>
      <sz val="11"/>
      <name val="Cambria"/>
      <family val="1"/>
    </font>
    <font>
      <sz val="10"/>
      <name val="Calibri"/>
      <family val="2"/>
    </font>
    <font>
      <b/>
      <sz val="16"/>
      <name val="Cambria"/>
      <family val="1"/>
    </font>
    <font>
      <b/>
      <i/>
      <sz val="12"/>
      <name val="Times New Roman"/>
      <family val="1"/>
    </font>
    <font>
      <b/>
      <sz val="11"/>
      <name val="Arial"/>
      <family val="2"/>
    </font>
    <font>
      <b/>
      <sz val="11"/>
      <color rgb="FFFA7D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name val="Cambria"/>
      <family val="1"/>
      <scheme val="major"/>
    </font>
    <font>
      <sz val="10"/>
      <name val="Cambria"/>
      <family val="1"/>
      <scheme val="major"/>
    </font>
    <font>
      <b/>
      <sz val="10"/>
      <name val="Cambria"/>
      <family val="1"/>
      <scheme val="major"/>
    </font>
    <font>
      <b/>
      <sz val="10"/>
      <color rgb="FFFA7D00"/>
      <name val="Arial Narrow"/>
      <family val="2"/>
    </font>
    <font>
      <sz val="10"/>
      <color rgb="FF006100"/>
      <name val="Arial Narrow"/>
      <family val="2"/>
    </font>
    <font>
      <sz val="10"/>
      <color rgb="FF9C0006"/>
      <name val="Arial Narrow"/>
      <family val="2"/>
    </font>
    <font>
      <sz val="10"/>
      <color rgb="FF9C6500"/>
      <name val="Arial Narrow"/>
      <family val="2"/>
    </font>
    <font>
      <b/>
      <sz val="11"/>
      <name val="Cambria"/>
      <family val="1"/>
      <scheme val="major"/>
    </font>
    <font>
      <b/>
      <i/>
      <sz val="11"/>
      <name val="Cambria"/>
      <family val="1"/>
      <scheme val="major"/>
    </font>
    <font>
      <sz val="8"/>
      <name val="Cambria"/>
      <family val="1"/>
      <scheme val="major"/>
    </font>
    <font>
      <sz val="9"/>
      <name val="Cambria"/>
      <family val="1"/>
      <scheme val="major"/>
    </font>
    <font>
      <b/>
      <sz val="14"/>
      <name val="Cambria"/>
      <family val="1"/>
      <scheme val="major"/>
    </font>
    <font>
      <b/>
      <sz val="8"/>
      <name val="Arial Narrow"/>
      <family val="2"/>
    </font>
    <font>
      <sz val="11"/>
      <color rgb="FF000000"/>
      <name val="Arial Narrow"/>
      <family val="2"/>
    </font>
    <font>
      <sz val="11"/>
      <name val="Arial Narrow"/>
      <family val="2"/>
    </font>
    <font>
      <b/>
      <sz val="11"/>
      <color rgb="FF000000"/>
      <name val="Arial Narrow"/>
      <family val="2"/>
    </font>
    <font>
      <b/>
      <sz val="10"/>
      <color rgb="FF000000"/>
      <name val="Arial Narrow"/>
      <family val="2"/>
    </font>
    <font>
      <sz val="10"/>
      <color rgb="FF000000"/>
      <name val="Arial Narrow"/>
      <family val="2"/>
    </font>
    <font>
      <sz val="11"/>
      <color rgb="FFFF0000"/>
      <name val="Arial Narrow"/>
      <family val="2"/>
    </font>
    <font>
      <sz val="12"/>
      <name val="Arial Narrow"/>
      <family val="2"/>
    </font>
    <font>
      <b/>
      <sz val="14"/>
      <name val="Arial Narrow"/>
      <family val="2"/>
    </font>
    <font>
      <sz val="10"/>
      <color rgb="FFFF0000"/>
      <name val="Arial Narrow"/>
      <family val="2"/>
    </font>
    <font>
      <b/>
      <sz val="11"/>
      <name val="Arial Narrow"/>
      <family val="2"/>
    </font>
    <font>
      <sz val="12"/>
      <color rgb="FF000000"/>
      <name val="Arial Narrow"/>
      <family val="2"/>
    </font>
    <font>
      <sz val="12"/>
      <color rgb="FFFF0000"/>
      <name val="Arial Narrow"/>
      <family val="2"/>
    </font>
    <font>
      <b/>
      <sz val="12"/>
      <color rgb="FF000000"/>
      <name val="Arial Narrow"/>
      <family val="2"/>
    </font>
    <font>
      <b/>
      <sz val="10"/>
      <color rgb="FF000000"/>
      <name val="Arial Narrow"/>
      <family val="2"/>
    </font>
    <font>
      <sz val="11"/>
      <color rgb="FF000000"/>
      <name val="Arial Narrow"/>
      <family val="2"/>
    </font>
    <font>
      <sz val="10"/>
      <color rgb="FFFF0000"/>
      <name val="Calibri Light"/>
      <family val="2"/>
    </font>
    <font>
      <b/>
      <sz val="10"/>
      <name val="Calibri Light"/>
      <family val="2"/>
    </font>
    <font>
      <sz val="10"/>
      <color rgb="FF0070C0"/>
      <name val="Calibri Light"/>
      <family val="2"/>
    </font>
    <font>
      <sz val="10"/>
      <name val="Calibri Light"/>
      <family val="2"/>
    </font>
    <font>
      <sz val="10"/>
      <color rgb="FF00B050"/>
      <name val="Calibri Light"/>
      <family val="2"/>
    </font>
    <font>
      <sz val="10"/>
      <color rgb="FFC65911"/>
      <name val="Calibri Light"/>
      <family val="2"/>
    </font>
    <font>
      <sz val="11"/>
      <color rgb="FF000000"/>
      <name val="Calibri Light"/>
      <family val="2"/>
    </font>
    <font>
      <b/>
      <sz val="10"/>
      <name val="Arial Narrow"/>
      <family val="2"/>
    </font>
    <font>
      <sz val="11"/>
      <color rgb="FF9C6500"/>
      <name val="Calibri"/>
      <family val="2"/>
      <scheme val="minor"/>
    </font>
    <font>
      <b/>
      <i/>
      <sz val="10"/>
      <color rgb="FFFF0000"/>
      <name val="Calibri"/>
      <family val="2"/>
      <charset val="1"/>
    </font>
  </fonts>
  <fills count="25">
    <fill>
      <patternFill patternType="none"/>
    </fill>
    <fill>
      <patternFill patternType="gray125"/>
    </fill>
    <fill>
      <patternFill patternType="solid">
        <fgColor indexed="41"/>
        <bgColor indexed="26"/>
      </patternFill>
    </fill>
    <fill>
      <patternFill patternType="solid">
        <fgColor indexed="44"/>
        <bgColor indexed="64"/>
      </patternFill>
    </fill>
    <fill>
      <patternFill patternType="solid">
        <fgColor indexed="11"/>
        <bgColor indexed="49"/>
      </patternFill>
    </fill>
    <fill>
      <patternFill patternType="solid">
        <fgColor rgb="FFF2F2F2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26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92D050"/>
        <bgColor indexed="49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5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</borders>
  <cellStyleXfs count="9">
    <xf numFmtId="0" fontId="0" fillId="0" borderId="0"/>
    <xf numFmtId="0" fontId="28" fillId="5" borderId="35" applyNumberFormat="0" applyAlignment="0" applyProtection="0"/>
    <xf numFmtId="44" fontId="1" fillId="0" borderId="0" applyFont="0" applyFill="0" applyBorder="0" applyAlignment="0" applyProtection="0"/>
    <xf numFmtId="44" fontId="11" fillId="0" borderId="0" applyFont="0" applyFill="0" applyBorder="0" applyAlignment="0" applyProtection="0"/>
    <xf numFmtId="0" fontId="29" fillId="6" borderId="0" applyNumberFormat="0" applyBorder="0" applyAlignment="0" applyProtection="0"/>
    <xf numFmtId="164" fontId="1" fillId="0" borderId="0" applyFill="0" applyBorder="0" applyAlignment="0" applyProtection="0"/>
    <xf numFmtId="0" fontId="30" fillId="7" borderId="0" applyNumberFormat="0" applyBorder="0" applyAlignment="0" applyProtection="0"/>
    <xf numFmtId="0" fontId="19" fillId="0" borderId="0"/>
    <xf numFmtId="0" fontId="31" fillId="8" borderId="0" applyNumberFormat="0" applyBorder="0" applyAlignment="0" applyProtection="0"/>
  </cellStyleXfs>
  <cellXfs count="450">
    <xf numFmtId="0" fontId="0" fillId="0" borderId="0" xfId="0"/>
    <xf numFmtId="0" fontId="2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2" fillId="0" borderId="0" xfId="0" applyFont="1" applyAlignment="1">
      <alignment horizontal="right" vertical="center"/>
    </xf>
    <xf numFmtId="165" fontId="2" fillId="0" borderId="1" xfId="0" applyNumberFormat="1" applyFont="1" applyBorder="1" applyAlignment="1">
      <alignment vertical="center"/>
    </xf>
    <xf numFmtId="165" fontId="2" fillId="0" borderId="0" xfId="0" applyNumberFormat="1" applyFont="1" applyAlignment="1">
      <alignment vertical="center"/>
    </xf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vertical="center"/>
    </xf>
    <xf numFmtId="0" fontId="9" fillId="0" borderId="2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9" fillId="0" borderId="0" xfId="0" applyFont="1" applyAlignment="1">
      <alignment vertical="center"/>
    </xf>
    <xf numFmtId="165" fontId="6" fillId="0" borderId="1" xfId="0" applyNumberFormat="1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14" fontId="6" fillId="0" borderId="0" xfId="0" applyNumberFormat="1" applyFont="1" applyAlignment="1">
      <alignment horizontal="center" vertical="center"/>
    </xf>
    <xf numFmtId="17" fontId="6" fillId="0" borderId="0" xfId="0" applyNumberFormat="1" applyFont="1" applyAlignment="1">
      <alignment vertical="center"/>
    </xf>
    <xf numFmtId="0" fontId="9" fillId="0" borderId="0" xfId="0" applyFont="1" applyAlignment="1">
      <alignment horizontal="right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4" xfId="0" applyFont="1" applyBorder="1" applyAlignment="1">
      <alignment horizontal="center" vertical="center"/>
    </xf>
    <xf numFmtId="166" fontId="6" fillId="0" borderId="4" xfId="0" applyNumberFormat="1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6" fillId="0" borderId="6" xfId="0" applyFont="1" applyBorder="1" applyAlignment="1">
      <alignment vertic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6" fillId="0" borderId="11" xfId="0" applyFont="1" applyBorder="1" applyAlignment="1">
      <alignment horizontal="center" vertical="center"/>
    </xf>
    <xf numFmtId="0" fontId="6" fillId="0" borderId="11" xfId="0" applyFont="1" applyBorder="1" applyAlignment="1">
      <alignment vertical="center"/>
    </xf>
    <xf numFmtId="166" fontId="9" fillId="0" borderId="1" xfId="0" applyNumberFormat="1" applyFont="1" applyBorder="1" applyAlignment="1">
      <alignment vertical="center"/>
    </xf>
    <xf numFmtId="167" fontId="3" fillId="0" borderId="12" xfId="0" applyNumberFormat="1" applyFont="1" applyBorder="1" applyAlignment="1">
      <alignment horizontal="center" vertical="center"/>
    </xf>
    <xf numFmtId="167" fontId="2" fillId="0" borderId="3" xfId="0" applyNumberFormat="1" applyFont="1" applyBorder="1" applyAlignment="1">
      <alignment vertical="center"/>
    </xf>
    <xf numFmtId="167" fontId="3" fillId="0" borderId="2" xfId="0" applyNumberFormat="1" applyFont="1" applyBorder="1" applyAlignment="1">
      <alignment horizontal="center" vertical="center"/>
    </xf>
    <xf numFmtId="167" fontId="2" fillId="0" borderId="0" xfId="0" applyNumberFormat="1" applyFont="1" applyAlignment="1">
      <alignment vertical="center"/>
    </xf>
    <xf numFmtId="167" fontId="10" fillId="0" borderId="0" xfId="0" applyNumberFormat="1" applyFont="1" applyAlignment="1">
      <alignment vertical="center"/>
    </xf>
    <xf numFmtId="167" fontId="2" fillId="0" borderId="13" xfId="0" applyNumberFormat="1" applyFont="1" applyBorder="1" applyAlignment="1">
      <alignment horizontal="center" vertical="center"/>
    </xf>
    <xf numFmtId="167" fontId="2" fillId="0" borderId="3" xfId="0" applyNumberFormat="1" applyFont="1" applyBorder="1" applyAlignment="1">
      <alignment horizontal="center" vertical="center"/>
    </xf>
    <xf numFmtId="167" fontId="2" fillId="0" borderId="0" xfId="0" applyNumberFormat="1" applyFont="1" applyAlignment="1">
      <alignment horizontal="right" vertical="center"/>
    </xf>
    <xf numFmtId="167" fontId="8" fillId="0" borderId="0" xfId="0" applyNumberFormat="1" applyFont="1" applyAlignment="1">
      <alignment vertical="center"/>
    </xf>
    <xf numFmtId="167" fontId="8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65" fontId="8" fillId="0" borderId="0" xfId="0" applyNumberFormat="1" applyFont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165" fontId="6" fillId="2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4" xfId="0" applyFont="1" applyBorder="1" applyAlignment="1">
      <alignment horizontal="center" vertical="center"/>
    </xf>
    <xf numFmtId="44" fontId="2" fillId="0" borderId="0" xfId="2" applyFont="1" applyFill="1" applyAlignment="1" applyProtection="1">
      <alignment horizontal="center" vertical="center"/>
    </xf>
    <xf numFmtId="168" fontId="2" fillId="0" borderId="1" xfId="2" applyNumberFormat="1" applyFont="1" applyFill="1" applyBorder="1" applyAlignment="1" applyProtection="1">
      <alignment horizontal="center" vertical="center"/>
    </xf>
    <xf numFmtId="168" fontId="1" fillId="0" borderId="1" xfId="5" applyNumberFormat="1" applyFill="1" applyBorder="1" applyAlignment="1" applyProtection="1">
      <alignment horizontal="center" vertical="center"/>
    </xf>
    <xf numFmtId="168" fontId="8" fillId="0" borderId="1" xfId="2" applyNumberFormat="1" applyFont="1" applyFill="1" applyBorder="1" applyAlignment="1" applyProtection="1">
      <alignment horizontal="center" vertical="center"/>
    </xf>
    <xf numFmtId="166" fontId="6" fillId="2" borderId="1" xfId="0" applyNumberFormat="1" applyFont="1" applyFill="1" applyBorder="1" applyAlignment="1" applyProtection="1">
      <alignment horizontal="center" vertical="center"/>
      <protection locked="0"/>
    </xf>
    <xf numFmtId="166" fontId="0" fillId="2" borderId="1" xfId="0" applyNumberFormat="1" applyFill="1" applyBorder="1" applyAlignment="1" applyProtection="1">
      <alignment horizontal="center" vertical="center"/>
      <protection locked="0"/>
    </xf>
    <xf numFmtId="14" fontId="6" fillId="0" borderId="1" xfId="0" applyNumberFormat="1" applyFont="1" applyBorder="1" applyAlignment="1">
      <alignment horizontal="center" vertical="center"/>
    </xf>
    <xf numFmtId="167" fontId="2" fillId="0" borderId="14" xfId="0" applyNumberFormat="1" applyFont="1" applyBorder="1" applyAlignment="1">
      <alignment horizontal="center" vertical="center"/>
    </xf>
    <xf numFmtId="167" fontId="2" fillId="0" borderId="14" xfId="0" applyNumberFormat="1" applyFont="1" applyBorder="1" applyAlignment="1">
      <alignment vertical="center"/>
    </xf>
    <xf numFmtId="165" fontId="2" fillId="2" borderId="1" xfId="0" applyNumberFormat="1" applyFont="1" applyFill="1" applyBorder="1" applyAlignment="1" applyProtection="1">
      <alignment horizontal="center" vertical="center"/>
      <protection locked="0"/>
    </xf>
    <xf numFmtId="168" fontId="6" fillId="9" borderId="14" xfId="0" applyNumberFormat="1" applyFont="1" applyFill="1" applyBorder="1" applyAlignment="1" applyProtection="1">
      <alignment horizontal="center" vertical="center"/>
      <protection locked="0"/>
    </xf>
    <xf numFmtId="165" fontId="6" fillId="10" borderId="1" xfId="0" applyNumberFormat="1" applyFont="1" applyFill="1" applyBorder="1" applyAlignment="1" applyProtection="1">
      <alignment horizontal="center" vertical="center"/>
      <protection locked="0"/>
    </xf>
    <xf numFmtId="167" fontId="9" fillId="0" borderId="0" xfId="0" applyNumberFormat="1" applyFont="1" applyAlignment="1">
      <alignment horizontal="center" vertical="center"/>
    </xf>
    <xf numFmtId="167" fontId="9" fillId="0" borderId="0" xfId="0" applyNumberFormat="1" applyFont="1" applyAlignment="1">
      <alignment horizontal="center" vertical="center" wrapText="1"/>
    </xf>
    <xf numFmtId="167" fontId="6" fillId="0" borderId="15" xfId="0" applyNumberFormat="1" applyFont="1" applyBorder="1" applyAlignment="1">
      <alignment vertical="center"/>
    </xf>
    <xf numFmtId="167" fontId="9" fillId="0" borderId="12" xfId="0" applyNumberFormat="1" applyFont="1" applyBorder="1" applyAlignment="1">
      <alignment horizontal="center" vertical="center"/>
    </xf>
    <xf numFmtId="167" fontId="6" fillId="0" borderId="3" xfId="0" applyNumberFormat="1" applyFont="1" applyBorder="1" applyAlignment="1">
      <alignment vertical="center"/>
    </xf>
    <xf numFmtId="167" fontId="9" fillId="0" borderId="1" xfId="0" applyNumberFormat="1" applyFont="1" applyBorder="1" applyAlignment="1">
      <alignment horizontal="center" vertical="center"/>
    </xf>
    <xf numFmtId="167" fontId="9" fillId="0" borderId="14" xfId="0" applyNumberFormat="1" applyFont="1" applyBorder="1" applyAlignment="1">
      <alignment horizontal="center" vertical="center"/>
    </xf>
    <xf numFmtId="167" fontId="6" fillId="0" borderId="13" xfId="0" applyNumberFormat="1" applyFont="1" applyBorder="1" applyAlignment="1">
      <alignment horizontal="center" vertical="center"/>
    </xf>
    <xf numFmtId="167" fontId="6" fillId="0" borderId="3" xfId="0" applyNumberFormat="1" applyFont="1" applyBorder="1" applyAlignment="1">
      <alignment horizontal="center" vertical="center"/>
    </xf>
    <xf numFmtId="167" fontId="6" fillId="0" borderId="0" xfId="0" applyNumberFormat="1" applyFont="1" applyAlignment="1">
      <alignment vertical="center"/>
    </xf>
    <xf numFmtId="168" fontId="6" fillId="0" borderId="14" xfId="2" applyNumberFormat="1" applyFont="1" applyFill="1" applyBorder="1" applyAlignment="1" applyProtection="1">
      <alignment horizontal="center" vertical="center"/>
    </xf>
    <xf numFmtId="168" fontId="2" fillId="9" borderId="16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9" fillId="0" borderId="0" xfId="0" applyFont="1" applyAlignment="1">
      <alignment horizontal="center" vertical="center"/>
    </xf>
    <xf numFmtId="167" fontId="3" fillId="0" borderId="17" xfId="0" applyNumberFormat="1" applyFont="1" applyBorder="1" applyAlignment="1">
      <alignment horizontal="center" vertical="center"/>
    </xf>
    <xf numFmtId="168" fontId="6" fillId="9" borderId="14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2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/>
    </xf>
    <xf numFmtId="0" fontId="3" fillId="0" borderId="18" xfId="0" applyFont="1" applyBorder="1" applyAlignment="1">
      <alignment vertical="center"/>
    </xf>
    <xf numFmtId="167" fontId="6" fillId="0" borderId="19" xfId="0" applyNumberFormat="1" applyFont="1" applyBorder="1" applyAlignment="1">
      <alignment vertical="center"/>
    </xf>
    <xf numFmtId="167" fontId="6" fillId="0" borderId="14" xfId="0" applyNumberFormat="1" applyFont="1" applyBorder="1" applyAlignment="1">
      <alignment horizontal="center" vertical="center"/>
    </xf>
    <xf numFmtId="167" fontId="3" fillId="0" borderId="0" xfId="0" applyNumberFormat="1" applyFont="1" applyAlignment="1">
      <alignment vertical="center"/>
    </xf>
    <xf numFmtId="165" fontId="2" fillId="2" borderId="14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165" fontId="3" fillId="0" borderId="1" xfId="0" applyNumberFormat="1" applyFont="1" applyBorder="1" applyAlignment="1">
      <alignment vertical="center"/>
    </xf>
    <xf numFmtId="0" fontId="3" fillId="0" borderId="1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left" vertical="center" wrapText="1"/>
    </xf>
    <xf numFmtId="49" fontId="2" fillId="0" borderId="14" xfId="0" applyNumberFormat="1" applyFont="1" applyBorder="1" applyAlignment="1">
      <alignment horizontal="center" vertical="center" wrapText="1"/>
    </xf>
    <xf numFmtId="0" fontId="2" fillId="0" borderId="14" xfId="7" applyFont="1" applyBorder="1" applyAlignment="1">
      <alignment horizontal="center" vertical="center" wrapText="1"/>
    </xf>
    <xf numFmtId="0" fontId="2" fillId="0" borderId="14" xfId="0" applyFont="1" applyBorder="1" applyAlignment="1">
      <alignment vertical="center" wrapText="1"/>
    </xf>
    <xf numFmtId="0" fontId="2" fillId="0" borderId="14" xfId="0" quotePrefix="1" applyFont="1" applyBorder="1" applyAlignment="1">
      <alignment horizontal="left" vertical="center" wrapText="1"/>
    </xf>
    <xf numFmtId="0" fontId="6" fillId="0" borderId="14" xfId="0" applyFont="1" applyBorder="1" applyAlignment="1">
      <alignment horizontal="center" vertical="center" wrapText="1"/>
    </xf>
    <xf numFmtId="165" fontId="6" fillId="2" borderId="14" xfId="0" applyNumberFormat="1" applyFont="1" applyFill="1" applyBorder="1" applyAlignment="1" applyProtection="1">
      <alignment horizontal="center" vertical="center"/>
      <protection locked="0"/>
    </xf>
    <xf numFmtId="168" fontId="2" fillId="9" borderId="14" xfId="0" applyNumberFormat="1" applyFont="1" applyFill="1" applyBorder="1" applyAlignment="1" applyProtection="1">
      <alignment horizontal="center" vertical="center" wrapText="1"/>
      <protection locked="0"/>
    </xf>
    <xf numFmtId="165" fontId="8" fillId="0" borderId="14" xfId="0" applyNumberFormat="1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32" fillId="0" borderId="0" xfId="0" applyFont="1" applyAlignment="1">
      <alignment vertical="center"/>
    </xf>
    <xf numFmtId="0" fontId="3" fillId="0" borderId="14" xfId="0" applyFont="1" applyBorder="1" applyAlignment="1">
      <alignment horizontal="center" vertical="center"/>
    </xf>
    <xf numFmtId="1" fontId="5" fillId="0" borderId="14" xfId="0" applyNumberFormat="1" applyFont="1" applyBorder="1" applyAlignment="1">
      <alignment horizontal="center"/>
    </xf>
    <xf numFmtId="0" fontId="5" fillId="0" borderId="14" xfId="0" applyFont="1" applyBorder="1"/>
    <xf numFmtId="0" fontId="33" fillId="0" borderId="0" xfId="0" applyFont="1"/>
    <xf numFmtId="0" fontId="33" fillId="0" borderId="0" xfId="0" applyFont="1" applyAlignment="1">
      <alignment horizontal="center"/>
    </xf>
    <xf numFmtId="0" fontId="30" fillId="0" borderId="0" xfId="6" applyFill="1" applyBorder="1" applyProtection="1"/>
    <xf numFmtId="0" fontId="30" fillId="0" borderId="0" xfId="6" applyFill="1" applyBorder="1" applyAlignment="1" applyProtection="1">
      <alignment horizontal="center"/>
    </xf>
    <xf numFmtId="0" fontId="34" fillId="0" borderId="0" xfId="0" applyFont="1" applyAlignment="1">
      <alignment horizontal="center"/>
    </xf>
    <xf numFmtId="0" fontId="30" fillId="0" borderId="0" xfId="6" applyFill="1" applyBorder="1" applyAlignment="1" applyProtection="1"/>
    <xf numFmtId="1" fontId="5" fillId="0" borderId="0" xfId="0" applyNumberFormat="1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168" fontId="33" fillId="9" borderId="14" xfId="0" applyNumberFormat="1" applyFont="1" applyFill="1" applyBorder="1" applyAlignment="1" applyProtection="1">
      <alignment horizontal="center"/>
      <protection locked="0"/>
    </xf>
    <xf numFmtId="0" fontId="2" fillId="3" borderId="14" xfId="0" applyFont="1" applyFill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49" fontId="5" fillId="0" borderId="14" xfId="0" applyNumberFormat="1" applyFont="1" applyBorder="1" applyAlignment="1">
      <alignment horizontal="center" vertical="center" wrapText="1"/>
    </xf>
    <xf numFmtId="0" fontId="35" fillId="5" borderId="35" xfId="1" applyFont="1" applyAlignment="1" applyProtection="1">
      <alignment horizontal="center" vertical="center" wrapText="1"/>
    </xf>
    <xf numFmtId="0" fontId="18" fillId="0" borderId="14" xfId="0" applyFont="1" applyBorder="1" applyAlignment="1">
      <alignment horizontal="center" vertical="center"/>
    </xf>
    <xf numFmtId="0" fontId="36" fillId="8" borderId="14" xfId="8" applyFont="1" applyBorder="1" applyAlignment="1" applyProtection="1">
      <alignment horizontal="center" vertical="center" wrapText="1"/>
    </xf>
    <xf numFmtId="0" fontId="37" fillId="6" borderId="14" xfId="4" applyFont="1" applyBorder="1" applyAlignment="1" applyProtection="1">
      <alignment horizontal="center" vertical="center" wrapText="1"/>
    </xf>
    <xf numFmtId="165" fontId="3" fillId="0" borderId="0" xfId="0" applyNumberFormat="1" applyFont="1" applyAlignment="1">
      <alignment horizontal="left" vertical="center"/>
    </xf>
    <xf numFmtId="0" fontId="2" fillId="0" borderId="14" xfId="0" applyFont="1" applyBorder="1"/>
    <xf numFmtId="0" fontId="2" fillId="0" borderId="14" xfId="0" applyFont="1" applyBorder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168" fontId="2" fillId="0" borderId="0" xfId="0" applyNumberFormat="1" applyFont="1" applyAlignment="1">
      <alignment horizontal="center" vertical="center" wrapText="1"/>
    </xf>
    <xf numFmtId="165" fontId="3" fillId="0" borderId="0" xfId="0" applyNumberFormat="1" applyFont="1" applyAlignment="1">
      <alignment horizontal="center" vertical="center"/>
    </xf>
    <xf numFmtId="168" fontId="9" fillId="0" borderId="14" xfId="0" applyNumberFormat="1" applyFont="1" applyBorder="1" applyAlignment="1">
      <alignment horizontal="center" vertical="center" wrapText="1"/>
    </xf>
    <xf numFmtId="168" fontId="17" fillId="9" borderId="14" xfId="0" applyNumberFormat="1" applyFont="1" applyFill="1" applyBorder="1" applyAlignment="1" applyProtection="1">
      <alignment horizontal="center" vertical="center" wrapText="1"/>
      <protection locked="0"/>
    </xf>
    <xf numFmtId="0" fontId="9" fillId="11" borderId="14" xfId="0" applyFont="1" applyFill="1" applyBorder="1" applyAlignment="1">
      <alignment horizontal="center" vertical="center" wrapText="1"/>
    </xf>
    <xf numFmtId="49" fontId="17" fillId="0" borderId="14" xfId="0" applyNumberFormat="1" applyFont="1" applyBorder="1" applyAlignment="1">
      <alignment vertical="center"/>
    </xf>
    <xf numFmtId="0" fontId="17" fillId="0" borderId="14" xfId="0" applyFont="1" applyBorder="1" applyAlignment="1">
      <alignment vertical="center"/>
    </xf>
    <xf numFmtId="0" fontId="17" fillId="0" borderId="14" xfId="0" applyFont="1" applyBorder="1" applyAlignment="1">
      <alignment horizontal="center" vertical="center"/>
    </xf>
    <xf numFmtId="168" fontId="17" fillId="0" borderId="14" xfId="0" applyNumberFormat="1" applyFont="1" applyBorder="1" applyAlignment="1">
      <alignment horizontal="center" vertical="center"/>
    </xf>
    <xf numFmtId="0" fontId="17" fillId="0" borderId="14" xfId="0" quotePrefix="1" applyFont="1" applyBorder="1" applyAlignment="1">
      <alignment horizontal="center" vertical="center"/>
    </xf>
    <xf numFmtId="0" fontId="17" fillId="0" borderId="0" xfId="0" applyFont="1" applyAlignment="1">
      <alignment horizontal="right" vertical="center"/>
    </xf>
    <xf numFmtId="168" fontId="8" fillId="0" borderId="14" xfId="0" applyNumberFormat="1" applyFont="1" applyBorder="1" applyAlignment="1">
      <alignment horizontal="center" vertical="center"/>
    </xf>
    <xf numFmtId="49" fontId="6" fillId="0" borderId="14" xfId="0" applyNumberFormat="1" applyFont="1" applyBorder="1" applyAlignment="1">
      <alignment horizontal="center" vertical="center"/>
    </xf>
    <xf numFmtId="0" fontId="6" fillId="0" borderId="14" xfId="0" applyFont="1" applyBorder="1" applyAlignment="1">
      <alignment horizontal="left" vertical="center"/>
    </xf>
    <xf numFmtId="0" fontId="6" fillId="0" borderId="19" xfId="0" quotePrefix="1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49" fontId="6" fillId="0" borderId="14" xfId="0" quotePrefix="1" applyNumberFormat="1" applyFont="1" applyBorder="1" applyAlignment="1">
      <alignment horizontal="center" vertical="center"/>
    </xf>
    <xf numFmtId="0" fontId="6" fillId="0" borderId="14" xfId="0" quotePrefix="1" applyFont="1" applyBorder="1" applyAlignment="1">
      <alignment horizontal="left" vertical="center"/>
    </xf>
    <xf numFmtId="0" fontId="6" fillId="0" borderId="14" xfId="0" quotePrefix="1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7" fillId="0" borderId="0" xfId="0" applyFont="1"/>
    <xf numFmtId="0" fontId="17" fillId="0" borderId="0" xfId="0" applyFont="1" applyAlignment="1">
      <alignment vertical="center"/>
    </xf>
    <xf numFmtId="0" fontId="6" fillId="0" borderId="0" xfId="0" applyFont="1"/>
    <xf numFmtId="165" fontId="9" fillId="0" borderId="0" xfId="0" applyNumberFormat="1" applyFont="1" applyAlignment="1">
      <alignment vertical="center"/>
    </xf>
    <xf numFmtId="0" fontId="9" fillId="0" borderId="12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6" fillId="0" borderId="24" xfId="0" applyFont="1" applyBorder="1" applyAlignment="1">
      <alignment vertical="center"/>
    </xf>
    <xf numFmtId="0" fontId="9" fillId="0" borderId="25" xfId="0" applyFont="1" applyBorder="1" applyAlignment="1">
      <alignment horizontal="center" vertical="center"/>
    </xf>
    <xf numFmtId="0" fontId="6" fillId="0" borderId="18" xfId="0" applyFont="1" applyBorder="1" applyAlignment="1">
      <alignment vertical="center"/>
    </xf>
    <xf numFmtId="0" fontId="9" fillId="0" borderId="9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165" fontId="9" fillId="0" borderId="14" xfId="0" applyNumberFormat="1" applyFont="1" applyBorder="1" applyAlignment="1">
      <alignment horizontal="center" vertical="center"/>
    </xf>
    <xf numFmtId="165" fontId="6" fillId="0" borderId="0" xfId="0" applyNumberFormat="1" applyFont="1" applyAlignment="1">
      <alignment horizontal="center" vertical="center"/>
    </xf>
    <xf numFmtId="49" fontId="6" fillId="0" borderId="14" xfId="0" applyNumberFormat="1" applyFont="1" applyBorder="1" applyAlignment="1">
      <alignment horizontal="center" vertical="center" wrapText="1"/>
    </xf>
    <xf numFmtId="170" fontId="6" fillId="0" borderId="14" xfId="0" applyNumberFormat="1" applyFont="1" applyBorder="1" applyAlignment="1">
      <alignment horizontal="center" vertical="center"/>
    </xf>
    <xf numFmtId="0" fontId="6" fillId="0" borderId="14" xfId="0" applyFont="1" applyBorder="1" applyAlignment="1">
      <alignment vertical="center"/>
    </xf>
    <xf numFmtId="0" fontId="9" fillId="0" borderId="14" xfId="0" applyFont="1" applyBorder="1" applyAlignment="1">
      <alignment horizontal="center" vertical="center" readingOrder="1"/>
    </xf>
    <xf numFmtId="0" fontId="6" fillId="0" borderId="14" xfId="0" applyFont="1" applyBorder="1" applyAlignment="1">
      <alignment horizontal="center" vertical="center" readingOrder="1"/>
    </xf>
    <xf numFmtId="165" fontId="6" fillId="12" borderId="0" xfId="0" applyNumberFormat="1" applyFont="1" applyFill="1" applyAlignment="1">
      <alignment horizontal="center" vertical="center"/>
    </xf>
    <xf numFmtId="0" fontId="39" fillId="0" borderId="0" xfId="0" applyFont="1" applyAlignment="1">
      <alignment vertical="center"/>
    </xf>
    <xf numFmtId="0" fontId="32" fillId="0" borderId="20" xfId="0" applyFont="1" applyBorder="1" applyAlignment="1">
      <alignment vertical="center"/>
    </xf>
    <xf numFmtId="0" fontId="32" fillId="0" borderId="14" xfId="0" applyFont="1" applyBorder="1" applyAlignment="1">
      <alignment vertical="center"/>
    </xf>
    <xf numFmtId="0" fontId="33" fillId="0" borderId="17" xfId="0" applyFont="1" applyBorder="1" applyAlignment="1">
      <alignment horizontal="center" vertical="center"/>
    </xf>
    <xf numFmtId="0" fontId="32" fillId="0" borderId="26" xfId="0" applyFont="1" applyBorder="1" applyAlignment="1">
      <alignment horizontal="center" vertical="center"/>
    </xf>
    <xf numFmtId="0" fontId="39" fillId="13" borderId="14" xfId="0" applyFont="1" applyFill="1" applyBorder="1" applyAlignment="1">
      <alignment vertical="center"/>
    </xf>
    <xf numFmtId="0" fontId="39" fillId="13" borderId="0" xfId="0" applyFont="1" applyFill="1" applyAlignment="1">
      <alignment vertical="center"/>
    </xf>
    <xf numFmtId="171" fontId="39" fillId="0" borderId="14" xfId="0" applyNumberFormat="1" applyFont="1" applyBorder="1" applyAlignment="1">
      <alignment horizontal="center" vertical="center"/>
    </xf>
    <xf numFmtId="0" fontId="40" fillId="0" borderId="0" xfId="0" applyFont="1" applyAlignment="1">
      <alignment horizontal="right" vertical="center"/>
    </xf>
    <xf numFmtId="171" fontId="32" fillId="9" borderId="14" xfId="0" applyNumberFormat="1" applyFont="1" applyFill="1" applyBorder="1" applyAlignment="1" applyProtection="1">
      <alignment horizontal="center" vertical="center"/>
      <protection locked="0"/>
    </xf>
    <xf numFmtId="0" fontId="3" fillId="0" borderId="26" xfId="0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/>
    </xf>
    <xf numFmtId="0" fontId="2" fillId="0" borderId="25" xfId="0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7" fontId="2" fillId="0" borderId="1" xfId="0" applyNumberFormat="1" applyFont="1" applyBorder="1" applyAlignment="1">
      <alignment vertical="center"/>
    </xf>
    <xf numFmtId="0" fontId="41" fillId="0" borderId="14" xfId="0" applyFont="1" applyBorder="1" applyAlignment="1">
      <alignment vertical="center" wrapText="1"/>
    </xf>
    <xf numFmtId="0" fontId="42" fillId="0" borderId="14" xfId="0" applyFont="1" applyBorder="1" applyAlignment="1">
      <alignment vertical="center" wrapText="1"/>
    </xf>
    <xf numFmtId="0" fontId="8" fillId="14" borderId="0" xfId="0" applyFont="1" applyFill="1" applyAlignment="1">
      <alignment horizontal="left" vertical="center"/>
    </xf>
    <xf numFmtId="0" fontId="10" fillId="14" borderId="0" xfId="0" applyFont="1" applyFill="1" applyAlignment="1">
      <alignment vertical="center"/>
    </xf>
    <xf numFmtId="0" fontId="2" fillId="15" borderId="0" xfId="0" applyFont="1" applyFill="1" applyAlignment="1">
      <alignment vertical="center"/>
    </xf>
    <xf numFmtId="0" fontId="9" fillId="15" borderId="0" xfId="0" applyFont="1" applyFill="1" applyAlignment="1">
      <alignment horizontal="right" vertical="center"/>
    </xf>
    <xf numFmtId="168" fontId="3" fillId="0" borderId="14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6" fillId="0" borderId="19" xfId="0" applyFont="1" applyBorder="1" applyAlignment="1">
      <alignment horizontal="center" vertical="center" readingOrder="1"/>
    </xf>
    <xf numFmtId="0" fontId="6" fillId="0" borderId="20" xfId="0" applyFont="1" applyBorder="1" applyAlignment="1">
      <alignment horizontal="center" vertical="center" readingOrder="1"/>
    </xf>
    <xf numFmtId="167" fontId="6" fillId="0" borderId="0" xfId="0" applyNumberFormat="1" applyFont="1" applyAlignment="1">
      <alignment horizontal="center" vertical="center"/>
    </xf>
    <xf numFmtId="168" fontId="6" fillId="0" borderId="0" xfId="2" applyNumberFormat="1" applyFont="1" applyFill="1" applyBorder="1" applyAlignment="1" applyProtection="1">
      <alignment horizontal="center" vertical="center"/>
    </xf>
    <xf numFmtId="165" fontId="6" fillId="2" borderId="0" xfId="0" applyNumberFormat="1" applyFont="1" applyFill="1" applyAlignment="1" applyProtection="1">
      <alignment horizontal="center" vertical="center"/>
      <protection locked="0"/>
    </xf>
    <xf numFmtId="0" fontId="4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49" fontId="6" fillId="0" borderId="0" xfId="0" applyNumberFormat="1" applyFont="1" applyAlignment="1">
      <alignment horizontal="center" vertical="center"/>
    </xf>
    <xf numFmtId="0" fontId="6" fillId="0" borderId="0" xfId="0" quotePrefix="1" applyFont="1" applyAlignment="1">
      <alignment horizontal="left" vertical="center"/>
    </xf>
    <xf numFmtId="167" fontId="3" fillId="0" borderId="13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7" fontId="2" fillId="0" borderId="1" xfId="0" applyNumberFormat="1" applyFont="1" applyBorder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5" fontId="2" fillId="0" borderId="14" xfId="0" applyNumberFormat="1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5" fontId="8" fillId="0" borderId="0" xfId="0" applyNumberFormat="1" applyFont="1" applyAlignment="1">
      <alignment horizontal="center" vertical="center"/>
    </xf>
    <xf numFmtId="0" fontId="32" fillId="14" borderId="14" xfId="0" applyFont="1" applyFill="1" applyBorder="1" applyAlignment="1">
      <alignment horizontal="center" vertical="center" wrapText="1"/>
    </xf>
    <xf numFmtId="0" fontId="32" fillId="14" borderId="14" xfId="0" applyFont="1" applyFill="1" applyBorder="1" applyAlignment="1">
      <alignment horizontal="center" vertical="center"/>
    </xf>
    <xf numFmtId="0" fontId="32" fillId="0" borderId="14" xfId="0" applyFont="1" applyBorder="1" applyAlignment="1">
      <alignment horizontal="center" vertical="center" wrapText="1"/>
    </xf>
    <xf numFmtId="2" fontId="32" fillId="16" borderId="14" xfId="0" applyNumberFormat="1" applyFont="1" applyFill="1" applyBorder="1" applyAlignment="1" applyProtection="1">
      <alignment horizontal="center" vertical="center" wrapText="1"/>
      <protection locked="0"/>
    </xf>
    <xf numFmtId="168" fontId="32" fillId="16" borderId="14" xfId="0" applyNumberFormat="1" applyFont="1" applyFill="1" applyBorder="1" applyAlignment="1" applyProtection="1">
      <alignment horizontal="center" vertical="center" wrapText="1"/>
      <protection locked="0"/>
    </xf>
    <xf numFmtId="168" fontId="32" fillId="0" borderId="14" xfId="0" applyNumberFormat="1" applyFont="1" applyBorder="1" applyAlignment="1">
      <alignment horizontal="center" vertical="center"/>
    </xf>
    <xf numFmtId="0" fontId="32" fillId="0" borderId="0" xfId="0" applyFont="1" applyAlignment="1">
      <alignment horizontal="center" vertical="center" wrapText="1"/>
    </xf>
    <xf numFmtId="166" fontId="6" fillId="0" borderId="0" xfId="0" applyNumberFormat="1" applyFont="1" applyAlignment="1">
      <alignment vertical="center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3" fillId="3" borderId="17" xfId="0" applyFont="1" applyFill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15" fillId="0" borderId="2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168" fontId="9" fillId="0" borderId="14" xfId="0" applyNumberFormat="1" applyFont="1" applyBorder="1" applyAlignment="1">
      <alignment horizontal="center" vertical="center"/>
    </xf>
    <xf numFmtId="0" fontId="9" fillId="0" borderId="14" xfId="0" applyFont="1" applyBorder="1" applyAlignment="1">
      <alignment horizontal="center" vertical="center" wrapText="1"/>
    </xf>
    <xf numFmtId="168" fontId="2" fillId="2" borderId="14" xfId="2" applyNumberFormat="1" applyFont="1" applyFill="1" applyBorder="1" applyAlignment="1" applyProtection="1">
      <alignment horizontal="center" vertical="center"/>
    </xf>
    <xf numFmtId="167" fontId="2" fillId="16" borderId="14" xfId="0" applyNumberFormat="1" applyFont="1" applyFill="1" applyBorder="1" applyAlignment="1" applyProtection="1">
      <alignment vertical="center"/>
      <protection locked="0"/>
    </xf>
    <xf numFmtId="0" fontId="25" fillId="0" borderId="0" xfId="0" applyFont="1" applyAlignment="1">
      <alignment vertical="center"/>
    </xf>
    <xf numFmtId="0" fontId="24" fillId="0" borderId="0" xfId="0" applyFont="1"/>
    <xf numFmtId="0" fontId="26" fillId="0" borderId="0" xfId="0" applyFont="1" applyAlignment="1">
      <alignment vertical="center"/>
    </xf>
    <xf numFmtId="165" fontId="3" fillId="17" borderId="0" xfId="0" applyNumberFormat="1" applyFont="1" applyFill="1" applyAlignment="1">
      <alignment horizontal="center" vertical="center"/>
    </xf>
    <xf numFmtId="0" fontId="9" fillId="0" borderId="7" xfId="0" applyFont="1" applyBorder="1" applyAlignment="1">
      <alignment horizontal="center" vertical="center" textRotation="70" readingOrder="1"/>
    </xf>
    <xf numFmtId="0" fontId="9" fillId="0" borderId="29" xfId="0" applyFont="1" applyBorder="1" applyAlignment="1">
      <alignment horizontal="center" vertical="center" textRotation="70" readingOrder="1"/>
    </xf>
    <xf numFmtId="0" fontId="6" fillId="0" borderId="15" xfId="0" applyFont="1" applyBorder="1"/>
    <xf numFmtId="0" fontId="6" fillId="0" borderId="9" xfId="0" applyFont="1" applyBorder="1"/>
    <xf numFmtId="0" fontId="6" fillId="0" borderId="30" xfId="0" applyFont="1" applyBorder="1"/>
    <xf numFmtId="165" fontId="6" fillId="17" borderId="1" xfId="0" applyNumberFormat="1" applyFont="1" applyFill="1" applyBorder="1" applyAlignment="1">
      <alignment vertical="center"/>
    </xf>
    <xf numFmtId="0" fontId="3" fillId="0" borderId="14" xfId="0" applyFont="1" applyBorder="1" applyAlignment="1">
      <alignment horizontal="center"/>
    </xf>
    <xf numFmtId="14" fontId="3" fillId="0" borderId="14" xfId="0" applyNumberFormat="1" applyFont="1" applyBorder="1" applyAlignment="1">
      <alignment horizontal="center"/>
    </xf>
    <xf numFmtId="49" fontId="4" fillId="0" borderId="14" xfId="0" applyNumberFormat="1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4" fillId="0" borderId="14" xfId="0" applyFont="1" applyBorder="1" applyAlignment="1">
      <alignment horizontal="center" vertical="center" wrapText="1"/>
    </xf>
    <xf numFmtId="0" fontId="45" fillId="3" borderId="14" xfId="0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 applyProtection="1">
      <alignment vertical="center"/>
      <protection locked="0"/>
    </xf>
    <xf numFmtId="0" fontId="5" fillId="0" borderId="36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/>
    </xf>
    <xf numFmtId="0" fontId="38" fillId="7" borderId="36" xfId="6" applyFont="1" applyBorder="1" applyAlignment="1" applyProtection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165" fontId="2" fillId="2" borderId="11" xfId="0" applyNumberFormat="1" applyFont="1" applyFill="1" applyBorder="1" applyAlignment="1" applyProtection="1">
      <alignment vertical="center"/>
      <protection locked="0"/>
    </xf>
    <xf numFmtId="165" fontId="2" fillId="2" borderId="11" xfId="0" applyNumberFormat="1" applyFont="1" applyFill="1" applyBorder="1" applyAlignment="1" applyProtection="1">
      <alignment horizontal="center" vertical="center"/>
      <protection locked="0"/>
    </xf>
    <xf numFmtId="0" fontId="2" fillId="3" borderId="17" xfId="0" applyFont="1" applyFill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 wrapText="1"/>
    </xf>
    <xf numFmtId="0" fontId="18" fillId="0" borderId="36" xfId="0" applyFont="1" applyBorder="1" applyAlignment="1">
      <alignment horizontal="center" vertical="center" wrapText="1"/>
    </xf>
    <xf numFmtId="49" fontId="5" fillId="0" borderId="36" xfId="0" applyNumberFormat="1" applyFont="1" applyBorder="1" applyAlignment="1">
      <alignment horizontal="center" vertical="center" wrapText="1"/>
    </xf>
    <xf numFmtId="0" fontId="37" fillId="6" borderId="36" xfId="4" applyFont="1" applyBorder="1" applyAlignment="1" applyProtection="1">
      <alignment horizontal="center" vertical="center" wrapText="1"/>
    </xf>
    <xf numFmtId="165" fontId="2" fillId="2" borderId="36" xfId="0" applyNumberFormat="1" applyFont="1" applyFill="1" applyBorder="1" applyAlignment="1" applyProtection="1">
      <alignment horizontal="center" vertical="center"/>
      <protection locked="0"/>
    </xf>
    <xf numFmtId="0" fontId="18" fillId="0" borderId="3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/>
    </xf>
    <xf numFmtId="0" fontId="18" fillId="0" borderId="17" xfId="0" applyFont="1" applyBorder="1" applyAlignment="1">
      <alignment horizontal="center" vertical="center"/>
    </xf>
    <xf numFmtId="0" fontId="37" fillId="6" borderId="17" xfId="4" applyFont="1" applyBorder="1" applyAlignment="1" applyProtection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37" xfId="0" applyFont="1" applyBorder="1" applyAlignment="1">
      <alignment horizontal="center" vertical="center" wrapText="1"/>
    </xf>
    <xf numFmtId="165" fontId="2" fillId="2" borderId="23" xfId="0" applyNumberFormat="1" applyFont="1" applyFill="1" applyBorder="1" applyAlignment="1" applyProtection="1">
      <alignment horizontal="center" vertical="center"/>
      <protection locked="0"/>
    </xf>
    <xf numFmtId="165" fontId="2" fillId="2" borderId="2" xfId="0" applyNumberFormat="1" applyFont="1" applyFill="1" applyBorder="1" applyAlignment="1" applyProtection="1">
      <alignment horizontal="center" vertical="center"/>
      <protection locked="0"/>
    </xf>
    <xf numFmtId="0" fontId="38" fillId="0" borderId="36" xfId="6" applyFont="1" applyFill="1" applyBorder="1" applyAlignment="1" applyProtection="1">
      <alignment horizontal="center" vertical="center" wrapText="1"/>
    </xf>
    <xf numFmtId="165" fontId="46" fillId="2" borderId="36" xfId="0" applyNumberFormat="1" applyFont="1" applyFill="1" applyBorder="1" applyAlignment="1" applyProtection="1">
      <alignment horizontal="center" vertical="center"/>
      <protection locked="0"/>
    </xf>
    <xf numFmtId="0" fontId="46" fillId="3" borderId="14" xfId="0" applyFont="1" applyFill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/>
    </xf>
    <xf numFmtId="0" fontId="44" fillId="0" borderId="36" xfId="0" applyFont="1" applyBorder="1" applyAlignment="1">
      <alignment horizontal="center" vertical="center"/>
    </xf>
    <xf numFmtId="0" fontId="53" fillId="15" borderId="36" xfId="6" applyFont="1" applyFill="1" applyBorder="1" applyAlignment="1" applyProtection="1">
      <alignment horizontal="center" vertical="center" wrapText="1"/>
    </xf>
    <xf numFmtId="165" fontId="54" fillId="0" borderId="0" xfId="0" applyNumberFormat="1" applyFont="1" applyAlignment="1">
      <alignment horizontal="left" vertical="center"/>
    </xf>
    <xf numFmtId="0" fontId="46" fillId="0" borderId="0" xfId="0" applyFont="1" applyAlignment="1">
      <alignment vertical="center"/>
    </xf>
    <xf numFmtId="0" fontId="55" fillId="0" borderId="0" xfId="0" applyFont="1" applyAlignment="1">
      <alignment horizontal="right" vertical="center"/>
    </xf>
    <xf numFmtId="0" fontId="58" fillId="0" borderId="36" xfId="0" applyFont="1" applyBorder="1" applyAlignment="1">
      <alignment horizontal="center" vertical="center" wrapText="1"/>
    </xf>
    <xf numFmtId="0" fontId="2" fillId="16" borderId="0" xfId="0" applyFont="1" applyFill="1" applyAlignment="1">
      <alignment vertical="center"/>
    </xf>
    <xf numFmtId="0" fontId="59" fillId="16" borderId="0" xfId="0" applyFont="1" applyFill="1" applyAlignment="1">
      <alignment vertical="center" wrapText="1"/>
    </xf>
    <xf numFmtId="0" fontId="3" fillId="16" borderId="0" xfId="0" applyFont="1" applyFill="1" applyAlignment="1">
      <alignment horizontal="center" vertical="center" wrapText="1"/>
    </xf>
    <xf numFmtId="165" fontId="3" fillId="22" borderId="36" xfId="0" applyNumberFormat="1" applyFont="1" applyFill="1" applyBorder="1" applyAlignment="1" applyProtection="1">
      <alignment horizontal="center" vertical="center"/>
      <protection locked="0"/>
    </xf>
    <xf numFmtId="0" fontId="61" fillId="0" borderId="38" xfId="0" applyFont="1" applyBorder="1"/>
    <xf numFmtId="0" fontId="62" fillId="0" borderId="10" xfId="0" applyFont="1" applyBorder="1"/>
    <xf numFmtId="0" fontId="63" fillId="0" borderId="10" xfId="0" applyFont="1" applyBorder="1"/>
    <xf numFmtId="0" fontId="62" fillId="0" borderId="14" xfId="0" applyFont="1" applyBorder="1"/>
    <xf numFmtId="0" fontId="63" fillId="0" borderId="21" xfId="0" applyFont="1" applyBorder="1"/>
    <xf numFmtId="0" fontId="62" fillId="0" borderId="26" xfId="0" applyFont="1" applyBorder="1"/>
    <xf numFmtId="0" fontId="64" fillId="0" borderId="26" xfId="0" applyFont="1" applyBorder="1"/>
    <xf numFmtId="0" fontId="65" fillId="0" borderId="26" xfId="0" applyFont="1" applyBorder="1"/>
    <xf numFmtId="0" fontId="66" fillId="0" borderId="10" xfId="0" applyFont="1" applyBorder="1"/>
    <xf numFmtId="0" fontId="63" fillId="0" borderId="26" xfId="0" applyFont="1" applyBorder="1"/>
    <xf numFmtId="0" fontId="61" fillId="0" borderId="39" xfId="0" applyFont="1" applyBorder="1"/>
    <xf numFmtId="0" fontId="63" fillId="0" borderId="14" xfId="0" applyFont="1" applyBorder="1"/>
    <xf numFmtId="0" fontId="63" fillId="0" borderId="10" xfId="0" applyFont="1" applyBorder="1" applyAlignment="1">
      <alignment wrapText="1"/>
    </xf>
    <xf numFmtId="0" fontId="63" fillId="0" borderId="21" xfId="0" applyFont="1" applyBorder="1" applyAlignment="1">
      <alignment wrapText="1"/>
    </xf>
    <xf numFmtId="0" fontId="67" fillId="0" borderId="0" xfId="0" applyFont="1" applyAlignment="1">
      <alignment vertical="center"/>
    </xf>
    <xf numFmtId="0" fontId="68" fillId="0" borderId="0" xfId="6" applyFont="1" applyFill="1"/>
    <xf numFmtId="0" fontId="68" fillId="0" borderId="0" xfId="6" applyFont="1" applyFill="1" applyAlignment="1">
      <alignment horizontal="center"/>
    </xf>
    <xf numFmtId="0" fontId="61" fillId="0" borderId="40" xfId="0" applyFont="1" applyBorder="1"/>
    <xf numFmtId="0" fontId="63" fillId="0" borderId="41" xfId="0" applyFont="1" applyBorder="1"/>
    <xf numFmtId="165" fontId="51" fillId="0" borderId="1" xfId="0" applyNumberFormat="1" applyFont="1" applyBorder="1" applyAlignment="1">
      <alignment vertical="center" wrapText="1"/>
    </xf>
    <xf numFmtId="165" fontId="51" fillId="0" borderId="0" xfId="0" applyNumberFormat="1" applyFont="1" applyAlignment="1">
      <alignment vertical="center" wrapText="1"/>
    </xf>
    <xf numFmtId="165" fontId="6" fillId="0" borderId="36" xfId="0" applyNumberFormat="1" applyFont="1" applyBorder="1" applyAlignment="1">
      <alignment vertical="center" wrapText="1"/>
    </xf>
    <xf numFmtId="0" fontId="2" fillId="23" borderId="14" xfId="0" applyFont="1" applyFill="1" applyBorder="1" applyAlignment="1">
      <alignment horizontal="left" vertical="center" wrapText="1"/>
    </xf>
    <xf numFmtId="0" fontId="2" fillId="23" borderId="14" xfId="0" applyFont="1" applyFill="1" applyBorder="1" applyAlignment="1">
      <alignment horizontal="center" vertical="center"/>
    </xf>
    <xf numFmtId="49" fontId="2" fillId="23" borderId="14" xfId="0" applyNumberFormat="1" applyFont="1" applyFill="1" applyBorder="1" applyAlignment="1">
      <alignment horizontal="center" vertical="center" wrapText="1"/>
    </xf>
    <xf numFmtId="14" fontId="6" fillId="24" borderId="14" xfId="0" applyNumberFormat="1" applyFont="1" applyFill="1" applyBorder="1" applyAlignment="1">
      <alignment horizontal="center" vertical="center"/>
    </xf>
    <xf numFmtId="0" fontId="6" fillId="24" borderId="1" xfId="0" applyFont="1" applyFill="1" applyBorder="1" applyAlignment="1">
      <alignment vertical="center"/>
    </xf>
    <xf numFmtId="0" fontId="6" fillId="0" borderId="17" xfId="0" applyFont="1" applyBorder="1" applyAlignment="1">
      <alignment horizontal="center" vertical="center"/>
    </xf>
    <xf numFmtId="0" fontId="6" fillId="24" borderId="36" xfId="0" quotePrefix="1" applyFont="1" applyFill="1" applyBorder="1" applyAlignment="1">
      <alignment horizontal="center" vertical="center"/>
    </xf>
    <xf numFmtId="0" fontId="6" fillId="0" borderId="36" xfId="0" quotePrefix="1" applyFont="1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0" fontId="9" fillId="0" borderId="36" xfId="0" applyFont="1" applyBorder="1" applyAlignment="1">
      <alignment horizontal="center" vertical="center"/>
    </xf>
    <xf numFmtId="165" fontId="6" fillId="2" borderId="36" xfId="0" applyNumberFormat="1" applyFont="1" applyFill="1" applyBorder="1" applyAlignment="1" applyProtection="1">
      <alignment horizontal="center" vertical="center"/>
      <protection locked="0"/>
    </xf>
    <xf numFmtId="0" fontId="6" fillId="0" borderId="17" xfId="0" applyFont="1" applyBorder="1" applyAlignment="1">
      <alignment vertical="center"/>
    </xf>
    <xf numFmtId="0" fontId="6" fillId="24" borderId="17" xfId="0" quotePrefix="1" applyFont="1" applyFill="1" applyBorder="1" applyAlignment="1">
      <alignment horizontal="center" vertical="center"/>
    </xf>
    <xf numFmtId="0" fontId="6" fillId="0" borderId="17" xfId="0" quotePrefix="1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165" fontId="6" fillId="2" borderId="17" xfId="0" applyNumberFormat="1" applyFont="1" applyFill="1" applyBorder="1" applyAlignment="1" applyProtection="1">
      <alignment horizontal="center" vertical="center"/>
      <protection locked="0"/>
    </xf>
    <xf numFmtId="0" fontId="6" fillId="0" borderId="19" xfId="0" applyFont="1" applyBorder="1" applyAlignment="1">
      <alignment vertical="center"/>
    </xf>
    <xf numFmtId="0" fontId="6" fillId="0" borderId="42" xfId="0" quotePrefix="1" applyFont="1" applyBorder="1" applyAlignment="1">
      <alignment vertical="center"/>
    </xf>
    <xf numFmtId="0" fontId="6" fillId="0" borderId="42" xfId="0" applyFont="1" applyBorder="1" applyAlignment="1">
      <alignment vertical="center"/>
    </xf>
    <xf numFmtId="0" fontId="6" fillId="0" borderId="21" xfId="0" quotePrefix="1" applyFont="1" applyBorder="1" applyAlignment="1">
      <alignment horizontal="center" vertical="center"/>
    </xf>
    <xf numFmtId="0" fontId="6" fillId="0" borderId="8" xfId="0" quotePrefix="1" applyFont="1" applyBorder="1" applyAlignment="1">
      <alignment horizontal="center" vertical="center"/>
    </xf>
    <xf numFmtId="0" fontId="6" fillId="0" borderId="43" xfId="0" quotePrefix="1" applyFont="1" applyBorder="1" applyAlignment="1">
      <alignment horizontal="center" vertical="center"/>
    </xf>
    <xf numFmtId="0" fontId="32" fillId="14" borderId="0" xfId="0" applyFont="1" applyFill="1" applyAlignment="1">
      <alignment horizontal="center" vertical="center"/>
    </xf>
    <xf numFmtId="168" fontId="32" fillId="0" borderId="0" xfId="0" applyNumberFormat="1" applyFont="1" applyAlignment="1">
      <alignment horizontal="center" vertical="center"/>
    </xf>
    <xf numFmtId="168" fontId="9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/>
    </xf>
    <xf numFmtId="0" fontId="32" fillId="0" borderId="0" xfId="0" applyFont="1" applyAlignment="1">
      <alignment horizontal="center" vertical="center"/>
    </xf>
    <xf numFmtId="0" fontId="69" fillId="0" borderId="0" xfId="0" applyFont="1" applyAlignment="1">
      <alignment wrapText="1"/>
    </xf>
    <xf numFmtId="0" fontId="69" fillId="0" borderId="0" xfId="0" applyFont="1" applyAlignment="1">
      <alignment horizontal="center" wrapText="1"/>
    </xf>
    <xf numFmtId="0" fontId="32" fillId="18" borderId="14" xfId="0" applyFont="1" applyFill="1" applyBorder="1" applyAlignment="1">
      <alignment vertical="center"/>
    </xf>
    <xf numFmtId="0" fontId="32" fillId="18" borderId="14" xfId="0" quotePrefix="1" applyFont="1" applyFill="1" applyBorder="1" applyAlignment="1">
      <alignment vertical="center"/>
    </xf>
    <xf numFmtId="0" fontId="2" fillId="0" borderId="44" xfId="0" applyFont="1" applyBorder="1" applyAlignment="1">
      <alignment horizontal="center" vertical="center" wrapText="1"/>
    </xf>
    <xf numFmtId="0" fontId="2" fillId="0" borderId="44" xfId="0" applyFont="1" applyBorder="1" applyAlignment="1">
      <alignment horizontal="center" vertical="center"/>
    </xf>
    <xf numFmtId="0" fontId="2" fillId="0" borderId="51" xfId="0" applyFont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center"/>
    </xf>
    <xf numFmtId="0" fontId="2" fillId="0" borderId="53" xfId="0" applyFont="1" applyBorder="1" applyAlignment="1">
      <alignment horizontal="center" vertical="center"/>
    </xf>
    <xf numFmtId="0" fontId="2" fillId="0" borderId="45" xfId="0" applyFont="1" applyBorder="1" applyAlignment="1">
      <alignment horizontal="center" vertical="center"/>
    </xf>
    <xf numFmtId="0" fontId="2" fillId="0" borderId="46" xfId="0" applyFont="1" applyBorder="1" applyAlignment="1">
      <alignment horizontal="center" vertical="center"/>
    </xf>
    <xf numFmtId="0" fontId="2" fillId="0" borderId="47" xfId="0" applyFont="1" applyBorder="1" applyAlignment="1">
      <alignment horizontal="center" vertical="center"/>
    </xf>
    <xf numFmtId="0" fontId="2" fillId="0" borderId="48" xfId="0" applyFont="1" applyBorder="1" applyAlignment="1">
      <alignment horizontal="center" vertical="center"/>
    </xf>
    <xf numFmtId="0" fontId="2" fillId="0" borderId="49" xfId="0" applyFont="1" applyBorder="1" applyAlignment="1">
      <alignment horizontal="center" vertical="center"/>
    </xf>
    <xf numFmtId="0" fontId="2" fillId="0" borderId="50" xfId="0" applyFont="1" applyBorder="1" applyAlignment="1">
      <alignment horizontal="center" vertical="center"/>
    </xf>
    <xf numFmtId="0" fontId="2" fillId="0" borderId="45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3" fillId="3" borderId="19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9" fillId="18" borderId="9" xfId="0" applyFont="1" applyFill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49" fontId="6" fillId="0" borderId="17" xfId="0" applyNumberFormat="1" applyFont="1" applyBorder="1" applyAlignment="1">
      <alignment horizontal="center" vertical="center"/>
    </xf>
    <xf numFmtId="49" fontId="6" fillId="0" borderId="31" xfId="0" applyNumberFormat="1" applyFont="1" applyBorder="1" applyAlignment="1">
      <alignment horizontal="center" vertical="center"/>
    </xf>
    <xf numFmtId="49" fontId="6" fillId="0" borderId="26" xfId="0" applyNumberFormat="1" applyFont="1" applyBorder="1" applyAlignment="1">
      <alignment horizontal="center" vertical="center"/>
    </xf>
    <xf numFmtId="49" fontId="6" fillId="0" borderId="17" xfId="0" quotePrefix="1" applyNumberFormat="1" applyFont="1" applyBorder="1" applyAlignment="1">
      <alignment horizontal="center" vertical="center"/>
    </xf>
    <xf numFmtId="49" fontId="6" fillId="0" borderId="26" xfId="0" quotePrefix="1" applyNumberFormat="1" applyFont="1" applyBorder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9" fillId="0" borderId="25" xfId="0" applyFont="1" applyBorder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6" fillId="0" borderId="25" xfId="0" applyFont="1" applyBorder="1" applyAlignment="1">
      <alignment horizontal="right" vertical="center"/>
    </xf>
    <xf numFmtId="0" fontId="3" fillId="0" borderId="0" xfId="0" applyFont="1" applyAlignment="1">
      <alignment horizontal="right" vertical="center" wrapText="1"/>
    </xf>
    <xf numFmtId="0" fontId="3" fillId="0" borderId="25" xfId="0" applyFont="1" applyBorder="1" applyAlignment="1">
      <alignment horizontal="right" vertical="center" wrapText="1"/>
    </xf>
    <xf numFmtId="0" fontId="9" fillId="15" borderId="14" xfId="0" applyFont="1" applyFill="1" applyBorder="1" applyAlignment="1">
      <alignment vertical="center"/>
    </xf>
    <xf numFmtId="0" fontId="21" fillId="15" borderId="14" xfId="0" applyFont="1" applyFill="1" applyBorder="1" applyAlignment="1">
      <alignment vertical="center"/>
    </xf>
    <xf numFmtId="0" fontId="0" fillId="0" borderId="14" xfId="0" applyBorder="1" applyAlignment="1">
      <alignment vertical="center"/>
    </xf>
    <xf numFmtId="0" fontId="3" fillId="0" borderId="10" xfId="0" applyFont="1" applyBorder="1" applyAlignment="1">
      <alignment vertical="center"/>
    </xf>
    <xf numFmtId="0" fontId="13" fillId="0" borderId="26" xfId="0" applyFont="1" applyBorder="1" applyAlignment="1">
      <alignment vertical="center"/>
    </xf>
    <xf numFmtId="0" fontId="13" fillId="0" borderId="18" xfId="0" applyFont="1" applyBorder="1" applyAlignment="1">
      <alignment vertical="center"/>
    </xf>
    <xf numFmtId="0" fontId="51" fillId="0" borderId="0" xfId="0" applyFont="1" applyAlignment="1">
      <alignment horizontal="right" vertical="center" wrapText="1"/>
    </xf>
    <xf numFmtId="0" fontId="52" fillId="0" borderId="0" xfId="0" applyFont="1" applyAlignment="1">
      <alignment horizontal="right" vertical="center" wrapText="1"/>
    </xf>
    <xf numFmtId="0" fontId="52" fillId="0" borderId="25" xfId="0" applyFont="1" applyBorder="1" applyAlignment="1">
      <alignment horizontal="right" vertical="center" wrapText="1"/>
    </xf>
    <xf numFmtId="0" fontId="46" fillId="16" borderId="9" xfId="0" applyFont="1" applyFill="1" applyBorder="1" applyAlignment="1">
      <alignment vertical="center" wrapText="1"/>
    </xf>
    <xf numFmtId="0" fontId="45" fillId="16" borderId="9" xfId="0" applyFont="1" applyFill="1" applyBorder="1" applyAlignment="1">
      <alignment horizontal="center" vertical="center" wrapText="1"/>
    </xf>
    <xf numFmtId="0" fontId="46" fillId="16" borderId="9" xfId="0" applyFont="1" applyFill="1" applyBorder="1" applyAlignment="1">
      <alignment horizontal="center" vertical="center" wrapText="1"/>
    </xf>
    <xf numFmtId="0" fontId="45" fillId="16" borderId="9" xfId="0" applyFont="1" applyFill="1" applyBorder="1" applyAlignment="1">
      <alignment horizontal="center" vertical="center"/>
    </xf>
    <xf numFmtId="0" fontId="46" fillId="16" borderId="9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0" fillId="0" borderId="7" xfId="0" applyBorder="1" applyAlignment="1"/>
    <xf numFmtId="0" fontId="0" fillId="0" borderId="29" xfId="0" applyBorder="1" applyAlignment="1"/>
    <xf numFmtId="0" fontId="4" fillId="4" borderId="1" xfId="0" applyFont="1" applyFill="1" applyBorder="1" applyAlignment="1">
      <alignment horizontal="center" vertical="center"/>
    </xf>
    <xf numFmtId="0" fontId="8" fillId="19" borderId="19" xfId="0" applyFont="1" applyFill="1" applyBorder="1" applyAlignment="1">
      <alignment horizontal="center" vertical="center"/>
    </xf>
    <xf numFmtId="0" fontId="8" fillId="19" borderId="20" xfId="0" applyFont="1" applyFill="1" applyBorder="1" applyAlignment="1">
      <alignment horizontal="center" vertical="center"/>
    </xf>
    <xf numFmtId="0" fontId="22" fillId="0" borderId="20" xfId="0" applyFont="1" applyBorder="1" applyAlignment="1">
      <alignment horizontal="center" vertical="center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6" fillId="0" borderId="19" xfId="0" applyFont="1" applyBorder="1" applyAlignment="1">
      <alignment horizontal="center" vertical="center" readingOrder="1"/>
    </xf>
    <xf numFmtId="0" fontId="6" fillId="0" borderId="20" xfId="0" applyFont="1" applyBorder="1" applyAlignment="1">
      <alignment horizontal="center" vertical="center" readingOrder="1"/>
    </xf>
    <xf numFmtId="0" fontId="6" fillId="0" borderId="21" xfId="0" applyFont="1" applyBorder="1" applyAlignment="1">
      <alignment horizontal="center" vertical="center" readingOrder="1"/>
    </xf>
    <xf numFmtId="0" fontId="9" fillId="0" borderId="2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4" xfId="0" applyFont="1" applyBorder="1" applyAlignment="1">
      <alignment vertical="center"/>
    </xf>
    <xf numFmtId="0" fontId="6" fillId="0" borderId="19" xfId="0" applyFont="1" applyBorder="1" applyAlignment="1">
      <alignment horizontal="center" vertical="center"/>
    </xf>
    <xf numFmtId="0" fontId="9" fillId="19" borderId="19" xfId="0" applyFont="1" applyFill="1" applyBorder="1" applyAlignment="1">
      <alignment horizontal="center" vertical="center"/>
    </xf>
    <xf numFmtId="0" fontId="9" fillId="19" borderId="20" xfId="0" applyFont="1" applyFill="1" applyBorder="1" applyAlignment="1">
      <alignment horizontal="center" vertical="center"/>
    </xf>
    <xf numFmtId="0" fontId="6" fillId="0" borderId="20" xfId="0" applyFont="1" applyBorder="1" applyAlignment="1">
      <alignment vertical="center"/>
    </xf>
    <xf numFmtId="169" fontId="6" fillId="0" borderId="14" xfId="0" applyNumberFormat="1" applyFont="1" applyBorder="1" applyAlignment="1">
      <alignment horizontal="center" vertical="center"/>
    </xf>
    <xf numFmtId="49" fontId="6" fillId="0" borderId="14" xfId="0" applyNumberFormat="1" applyFont="1" applyBorder="1" applyAlignment="1">
      <alignment horizontal="center" vertical="center" wrapText="1"/>
    </xf>
    <xf numFmtId="0" fontId="4" fillId="20" borderId="33" xfId="0" applyFont="1" applyFill="1" applyBorder="1" applyAlignment="1">
      <alignment horizontal="center" vertical="center"/>
    </xf>
    <xf numFmtId="0" fontId="4" fillId="20" borderId="4" xfId="0" applyFont="1" applyFill="1" applyBorder="1" applyAlignment="1">
      <alignment horizontal="center" vertical="center"/>
    </xf>
    <xf numFmtId="0" fontId="4" fillId="20" borderId="34" xfId="0" applyFont="1" applyFill="1" applyBorder="1" applyAlignment="1">
      <alignment horizontal="center" vertical="center"/>
    </xf>
    <xf numFmtId="0" fontId="9" fillId="0" borderId="3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/>
    </xf>
    <xf numFmtId="0" fontId="9" fillId="0" borderId="32" xfId="0" applyFont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center" vertical="center" wrapText="1"/>
    </xf>
    <xf numFmtId="0" fontId="3" fillId="20" borderId="5" xfId="0" applyFont="1" applyFill="1" applyBorder="1" applyAlignment="1">
      <alignment horizontal="center" vertical="center"/>
    </xf>
    <xf numFmtId="0" fontId="3" fillId="20" borderId="4" xfId="0" applyFont="1" applyFill="1" applyBorder="1" applyAlignment="1">
      <alignment horizontal="center" vertical="center"/>
    </xf>
    <xf numFmtId="0" fontId="3" fillId="20" borderId="11" xfId="0" applyFont="1" applyFill="1" applyBorder="1" applyAlignment="1">
      <alignment horizontal="center" vertical="center"/>
    </xf>
    <xf numFmtId="0" fontId="9" fillId="0" borderId="24" xfId="0" applyFont="1" applyBorder="1" applyAlignment="1">
      <alignment horizontal="right" vertical="center"/>
    </xf>
    <xf numFmtId="0" fontId="0" fillId="0" borderId="24" xfId="0" applyBorder="1" applyAlignment="1">
      <alignment vertical="center"/>
    </xf>
    <xf numFmtId="166" fontId="6" fillId="2" borderId="17" xfId="0" applyNumberFormat="1" applyFont="1" applyFill="1" applyBorder="1" applyAlignment="1" applyProtection="1">
      <alignment horizontal="center" vertical="center"/>
      <protection locked="0"/>
    </xf>
    <xf numFmtId="0" fontId="0" fillId="0" borderId="26" xfId="0" applyBorder="1" applyAlignment="1" applyProtection="1">
      <alignment horizontal="center" vertical="center"/>
      <protection locked="0"/>
    </xf>
    <xf numFmtId="167" fontId="3" fillId="18" borderId="0" xfId="0" applyNumberFormat="1" applyFont="1" applyFill="1" applyAlignment="1">
      <alignment horizontal="center" vertical="center"/>
    </xf>
    <xf numFmtId="0" fontId="43" fillId="21" borderId="19" xfId="0" applyFont="1" applyFill="1" applyBorder="1" applyAlignment="1">
      <alignment vertical="center"/>
    </xf>
    <xf numFmtId="0" fontId="0" fillId="21" borderId="21" xfId="0" applyFill="1" applyBorder="1" applyAlignment="1">
      <alignment vertical="center"/>
    </xf>
    <xf numFmtId="167" fontId="2" fillId="18" borderId="0" xfId="0" applyNumberFormat="1" applyFont="1" applyFill="1" applyAlignment="1">
      <alignment horizontal="center" vertical="center"/>
    </xf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32" fillId="14" borderId="0" xfId="0" applyFont="1" applyFill="1" applyAlignment="1">
      <alignment horizontal="center" vertical="center" wrapText="1"/>
    </xf>
    <xf numFmtId="0" fontId="32" fillId="14" borderId="25" xfId="0" applyFont="1" applyFill="1" applyBorder="1" applyAlignment="1">
      <alignment horizontal="center" vertical="center" wrapText="1"/>
    </xf>
    <xf numFmtId="0" fontId="27" fillId="18" borderId="0" xfId="0" applyFont="1" applyFill="1" applyAlignment="1">
      <alignment horizontal="center" vertical="center"/>
    </xf>
    <xf numFmtId="165" fontId="2" fillId="23" borderId="1" xfId="0" applyNumberFormat="1" applyFont="1" applyFill="1" applyBorder="1" applyAlignment="1">
      <alignment horizontal="center" vertical="center"/>
    </xf>
    <xf numFmtId="165" fontId="3" fillId="0" borderId="0" xfId="0" applyNumberFormat="1" applyFont="1" applyAlignment="1">
      <alignment vertical="center"/>
    </xf>
    <xf numFmtId="7" fontId="27" fillId="0" borderId="0" xfId="0" applyNumberFormat="1" applyFont="1" applyAlignment="1">
      <alignment horizontal="center" vertical="center"/>
    </xf>
  </cellXfs>
  <cellStyles count="9">
    <cellStyle name="Calcul" xfId="1" builtinId="22"/>
    <cellStyle name="Euro" xfId="2"/>
    <cellStyle name="Euro 2" xfId="3"/>
    <cellStyle name="Insatisfaisant" xfId="4" builtinId="27"/>
    <cellStyle name="Milliers" xfId="5" builtinId="3"/>
    <cellStyle name="Neutre" xfId="6" builtinId="28"/>
    <cellStyle name="Normal" xfId="0" builtinId="0"/>
    <cellStyle name="Normal_Lot 2  ascenseurs" xfId="7"/>
    <cellStyle name="Satisfaisant" xfId="8" builtinId="2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F2F8D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FFFFE5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B1B197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2.jpe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2.jpeg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2.jpeg"/></Relationships>
</file>

<file path=xl/drawings/_rels/vmlDrawing5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7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8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jpeg"/></Relationships>
</file>

<file path=xl/drawings/_rels/vmlDrawing9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2.jpeg"/></Relationships>
</file>

<file path=xl/drawings/_rels/vmlDrawing10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1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12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4.png"/></Relationships>
</file>

<file path=xl/drawings/_rels/vmlDrawing13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jpeg"/></Relationships>
</file>

<file path=xl/drawings/_rels/vmlDrawing14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409575</xdr:colOff>
      <xdr:row>0</xdr:row>
      <xdr:rowOff>28575</xdr:rowOff>
    </xdr:from>
    <xdr:to>
      <xdr:col>48</xdr:col>
      <xdr:colOff>723900</xdr:colOff>
      <xdr:row>9</xdr:row>
      <xdr:rowOff>47625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747803B5-3919-98F2-B9A6-E39079E4A4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250275" y="28575"/>
          <a:ext cx="20888325" cy="15497175"/>
        </a:xfrm>
        <a:prstGeom prst="rect">
          <a:avLst/>
        </a:prstGeom>
      </xdr:spPr>
    </xdr:pic>
    <xdr:clientData/>
  </xdr:twoCellAnchor>
  <xdr:twoCellAnchor editAs="oneCell">
    <xdr:from>
      <xdr:col>0</xdr:col>
      <xdr:colOff>28575</xdr:colOff>
      <xdr:row>2</xdr:row>
      <xdr:rowOff>38100</xdr:rowOff>
    </xdr:from>
    <xdr:to>
      <xdr:col>10</xdr:col>
      <xdr:colOff>57150</xdr:colOff>
      <xdr:row>3</xdr:row>
      <xdr:rowOff>2971800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948F98B3-FD44-39B8-6070-F31A86D8E0FD}"/>
            </a:ext>
            <a:ext uri="{147F2762-F138-4A5C-976F-8EAC2B608ADB}">
              <a16:predDERef xmlns:a16="http://schemas.microsoft.com/office/drawing/2014/main" pred="{747803B5-3919-98F2-B9A6-E39079E4A4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rcRect l="1650" t="19958" r="40394" b="11936"/>
        <a:stretch/>
      </xdr:blipFill>
      <xdr:spPr>
        <a:xfrm>
          <a:off x="28575" y="495300"/>
          <a:ext cx="11972925" cy="73818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</xdr:row>
      <xdr:rowOff>171450</xdr:rowOff>
    </xdr:from>
    <xdr:to>
      <xdr:col>21</xdr:col>
      <xdr:colOff>238125</xdr:colOff>
      <xdr:row>8</xdr:row>
      <xdr:rowOff>2162175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2D450AAA-F188-B446-2520-790BABAFE274}"/>
            </a:ext>
            <a:ext uri="{147F2762-F138-4A5C-976F-8EAC2B608ADB}">
              <a16:predDERef xmlns:a16="http://schemas.microsoft.com/office/drawing/2014/main" pred="{948F98B3-FD44-39B8-6070-F31A86D8E0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 l="1715" t="19156" r="13087" b="36364"/>
        <a:stretch/>
      </xdr:blipFill>
      <xdr:spPr>
        <a:xfrm>
          <a:off x="0" y="8753475"/>
          <a:ext cx="21078825" cy="6105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66"/>
  <sheetViews>
    <sheetView zoomScale="85" zoomScaleNormal="85" workbookViewId="0">
      <selection activeCell="F15" sqref="F15"/>
    </sheetView>
  </sheetViews>
  <sheetFormatPr baseColWidth="10" defaultColWidth="11.42578125" defaultRowHeight="20.25" customHeight="1" x14ac:dyDescent="0.2"/>
  <cols>
    <col min="1" max="1" width="22.42578125" style="15" customWidth="1"/>
    <col min="2" max="2" width="69.28515625" style="15" bestFit="1" customWidth="1"/>
    <col min="3" max="3" width="5.5703125" style="15" bestFit="1" customWidth="1"/>
    <col min="4" max="4" width="9.5703125" style="15" customWidth="1"/>
    <col min="5" max="5" width="3.5703125" style="15" customWidth="1"/>
    <col min="6" max="6" width="57.5703125" style="15" customWidth="1"/>
    <col min="7" max="7" width="15.140625" style="15" customWidth="1"/>
    <col min="8" max="8" width="4.85546875" style="15" customWidth="1"/>
    <col min="9" max="16" width="15.7109375" style="15" customWidth="1"/>
    <col min="17" max="16384" width="11.42578125" style="15"/>
  </cols>
  <sheetData>
    <row r="1" spans="1:7" ht="24.75" customHeight="1" x14ac:dyDescent="0.2">
      <c r="A1" s="232" t="s">
        <v>0</v>
      </c>
    </row>
    <row r="2" spans="1:7" ht="24.75" customHeight="1" x14ac:dyDescent="0.2">
      <c r="A2" s="233"/>
    </row>
    <row r="3" spans="1:7" ht="49.5" customHeight="1" x14ac:dyDescent="0.2">
      <c r="A3" s="234" t="s">
        <v>1</v>
      </c>
      <c r="B3" s="234" t="s">
        <v>2</v>
      </c>
      <c r="C3" s="234"/>
      <c r="D3" s="234" t="s">
        <v>3</v>
      </c>
      <c r="E3" s="368" t="s">
        <v>4</v>
      </c>
      <c r="F3" s="369"/>
      <c r="G3" s="234" t="s">
        <v>3</v>
      </c>
    </row>
    <row r="4" spans="1:7" ht="24.75" customHeight="1" x14ac:dyDescent="0.2">
      <c r="A4" s="365" t="s">
        <v>5</v>
      </c>
      <c r="B4" s="235" t="s">
        <v>6</v>
      </c>
      <c r="C4" s="235"/>
      <c r="D4" s="81"/>
      <c r="E4" s="361" t="s">
        <v>7</v>
      </c>
      <c r="F4" s="362"/>
      <c r="G4" s="81"/>
    </row>
    <row r="5" spans="1:7" ht="24.75" customHeight="1" x14ac:dyDescent="0.2">
      <c r="A5" s="366"/>
      <c r="B5" s="204" t="s">
        <v>8</v>
      </c>
      <c r="C5" s="236"/>
      <c r="D5" s="81"/>
      <c r="E5" s="359" t="s">
        <v>9</v>
      </c>
      <c r="F5" s="360"/>
      <c r="G5" s="81"/>
    </row>
    <row r="6" spans="1:7" ht="24.75" customHeight="1" x14ac:dyDescent="0.2">
      <c r="A6" s="366"/>
      <c r="B6" s="236" t="s">
        <v>10</v>
      </c>
      <c r="C6" s="236"/>
      <c r="D6" s="81"/>
      <c r="E6" s="359" t="s">
        <v>11</v>
      </c>
      <c r="F6" s="360"/>
      <c r="G6" s="81"/>
    </row>
    <row r="7" spans="1:7" ht="24.75" customHeight="1" x14ac:dyDescent="0.2">
      <c r="A7" s="366"/>
      <c r="B7" s="236" t="s">
        <v>12</v>
      </c>
      <c r="C7" s="236"/>
      <c r="D7" s="81"/>
      <c r="E7" s="359" t="s">
        <v>13</v>
      </c>
      <c r="F7" s="360"/>
      <c r="G7" s="81"/>
    </row>
    <row r="8" spans="1:7" ht="24.75" customHeight="1" x14ac:dyDescent="0.2">
      <c r="A8" s="366"/>
      <c r="B8" s="236" t="s">
        <v>14</v>
      </c>
      <c r="C8" s="236"/>
      <c r="D8" s="81"/>
      <c r="E8" s="359" t="s">
        <v>15</v>
      </c>
      <c r="F8" s="360"/>
      <c r="G8" s="81"/>
    </row>
    <row r="9" spans="1:7" ht="24.75" customHeight="1" x14ac:dyDescent="0.2">
      <c r="A9" s="366"/>
      <c r="B9" s="236" t="s">
        <v>16</v>
      </c>
      <c r="C9" s="352"/>
      <c r="D9" s="81"/>
      <c r="E9" s="353"/>
      <c r="F9" s="353" t="s">
        <v>17</v>
      </c>
      <c r="G9" s="81"/>
    </row>
    <row r="10" spans="1:7" ht="24.75" customHeight="1" x14ac:dyDescent="0.2">
      <c r="A10" s="367"/>
      <c r="B10" s="236" t="s">
        <v>18</v>
      </c>
      <c r="C10" s="237"/>
      <c r="D10" s="81"/>
      <c r="E10" s="357"/>
      <c r="F10" s="358"/>
      <c r="G10" s="81"/>
    </row>
    <row r="11" spans="1:7" ht="24.75" customHeight="1" x14ac:dyDescent="0.2">
      <c r="A11" s="365" t="s">
        <v>19</v>
      </c>
      <c r="B11" s="235" t="s">
        <v>10</v>
      </c>
      <c r="C11" s="235"/>
      <c r="D11" s="81"/>
      <c r="E11" s="361" t="s">
        <v>20</v>
      </c>
      <c r="F11" s="362"/>
      <c r="G11" s="81"/>
    </row>
    <row r="12" spans="1:7" ht="24.75" customHeight="1" x14ac:dyDescent="0.2">
      <c r="A12" s="366"/>
      <c r="B12" s="236" t="s">
        <v>21</v>
      </c>
      <c r="C12" s="236"/>
      <c r="D12" s="81"/>
      <c r="E12" s="359" t="s">
        <v>22</v>
      </c>
      <c r="F12" s="360"/>
      <c r="G12" s="81"/>
    </row>
    <row r="13" spans="1:7" ht="24.75" customHeight="1" x14ac:dyDescent="0.2">
      <c r="A13" s="367"/>
      <c r="B13" s="237" t="s">
        <v>23</v>
      </c>
      <c r="C13" s="237"/>
      <c r="D13" s="81"/>
      <c r="E13" s="363" t="s">
        <v>24</v>
      </c>
      <c r="F13" s="364"/>
      <c r="G13" s="81"/>
    </row>
    <row r="14" spans="1:7" ht="24.75" customHeight="1" x14ac:dyDescent="0.2">
      <c r="A14" s="365" t="s">
        <v>25</v>
      </c>
      <c r="B14" s="235" t="s">
        <v>10</v>
      </c>
      <c r="C14" s="235"/>
      <c r="D14" s="81"/>
      <c r="E14" s="361" t="s">
        <v>26</v>
      </c>
      <c r="F14" s="362"/>
      <c r="G14" s="81"/>
    </row>
    <row r="15" spans="1:7" ht="24.75" customHeight="1" x14ac:dyDescent="0.2">
      <c r="A15" s="366"/>
      <c r="B15" s="236" t="s">
        <v>27</v>
      </c>
      <c r="C15" s="354"/>
      <c r="D15" s="81"/>
      <c r="E15" s="355"/>
      <c r="F15" s="356" t="s">
        <v>28</v>
      </c>
      <c r="G15" s="81"/>
    </row>
    <row r="16" spans="1:7" ht="24.75" customHeight="1" x14ac:dyDescent="0.2">
      <c r="A16" s="366"/>
      <c r="B16" s="237" t="s">
        <v>29</v>
      </c>
      <c r="C16" s="236"/>
      <c r="D16" s="81"/>
      <c r="E16" s="359" t="s">
        <v>30</v>
      </c>
      <c r="F16" s="360"/>
      <c r="G16" s="81"/>
    </row>
    <row r="17" spans="1:16" ht="24.75" customHeight="1" x14ac:dyDescent="0.2">
      <c r="A17" s="367"/>
      <c r="C17" s="237"/>
      <c r="D17" s="81"/>
      <c r="E17" s="363" t="s">
        <v>31</v>
      </c>
      <c r="F17" s="364"/>
      <c r="G17" s="81"/>
    </row>
    <row r="18" spans="1:16" ht="24.75" customHeight="1" x14ac:dyDescent="0.2">
      <c r="A18" s="365" t="s">
        <v>32</v>
      </c>
      <c r="B18" s="235" t="s">
        <v>10</v>
      </c>
      <c r="C18" s="235"/>
      <c r="D18" s="81"/>
      <c r="E18" s="361" t="s">
        <v>33</v>
      </c>
      <c r="F18" s="362"/>
      <c r="G18" s="81"/>
    </row>
    <row r="19" spans="1:16" ht="24.75" customHeight="1" x14ac:dyDescent="0.2">
      <c r="A19" s="366"/>
      <c r="B19" s="236" t="s">
        <v>34</v>
      </c>
      <c r="C19" s="236"/>
      <c r="D19" s="81"/>
      <c r="E19" s="359" t="s">
        <v>35</v>
      </c>
      <c r="F19" s="360"/>
      <c r="G19" s="81"/>
    </row>
    <row r="20" spans="1:16" ht="24.75" customHeight="1" x14ac:dyDescent="0.2">
      <c r="A20" s="366"/>
      <c r="B20" s="236" t="s">
        <v>36</v>
      </c>
      <c r="C20" s="236"/>
      <c r="D20" s="81"/>
      <c r="E20" s="359" t="s">
        <v>37</v>
      </c>
      <c r="F20" s="360"/>
      <c r="G20" s="81"/>
    </row>
    <row r="21" spans="1:16" ht="24.75" customHeight="1" x14ac:dyDescent="0.2">
      <c r="A21" s="367"/>
      <c r="B21" s="238"/>
      <c r="C21" s="237"/>
      <c r="D21" s="81"/>
      <c r="E21" s="357" t="s">
        <v>38</v>
      </c>
      <c r="F21" s="358"/>
      <c r="G21" s="81"/>
    </row>
    <row r="22" spans="1:16" ht="24.75" customHeight="1" x14ac:dyDescent="0.2">
      <c r="A22" s="239"/>
      <c r="B22" s="239"/>
      <c r="F22" s="239"/>
      <c r="H22" s="240"/>
      <c r="I22" s="240"/>
      <c r="J22" s="240"/>
      <c r="K22" s="240"/>
      <c r="L22" s="240"/>
      <c r="M22" s="240"/>
      <c r="N22" s="240"/>
      <c r="O22" s="240"/>
      <c r="P22" s="240"/>
    </row>
    <row r="23" spans="1:16" ht="24.75" customHeight="1" x14ac:dyDescent="0.2">
      <c r="A23" s="241"/>
      <c r="B23" s="241" t="s">
        <v>39</v>
      </c>
      <c r="D23" s="242">
        <f>SUM(D4:D21)</f>
        <v>0</v>
      </c>
      <c r="F23" s="241" t="s">
        <v>40</v>
      </c>
      <c r="G23" s="242">
        <f>SUM(G4:G21)</f>
        <v>0</v>
      </c>
      <c r="H23" s="240"/>
      <c r="I23" s="240"/>
      <c r="J23" s="240"/>
      <c r="K23" s="240"/>
      <c r="L23" s="240"/>
      <c r="M23" s="240"/>
      <c r="N23" s="240"/>
      <c r="O23" s="240"/>
      <c r="P23" s="240"/>
    </row>
    <row r="24" spans="1:16" ht="24.75" customHeight="1" x14ac:dyDescent="0.2">
      <c r="H24" s="240"/>
      <c r="I24" s="240"/>
      <c r="J24" s="240"/>
      <c r="K24" s="240"/>
      <c r="L24" s="240"/>
      <c r="M24" s="240"/>
      <c r="N24" s="240"/>
      <c r="O24" s="240"/>
      <c r="P24" s="240"/>
    </row>
    <row r="25" spans="1:16" ht="24.75" customHeight="1" x14ac:dyDescent="0.2">
      <c r="E25" s="241"/>
      <c r="H25" s="240"/>
      <c r="I25" s="240"/>
      <c r="J25" s="240"/>
      <c r="K25" s="240"/>
      <c r="L25" s="240"/>
      <c r="M25" s="240"/>
      <c r="N25" s="240"/>
      <c r="O25" s="240"/>
      <c r="P25" s="240"/>
    </row>
    <row r="26" spans="1:16" ht="24.75" customHeight="1" x14ac:dyDescent="0.2">
      <c r="B26" s="19" t="s">
        <v>41</v>
      </c>
      <c r="C26" s="243" t="s">
        <v>42</v>
      </c>
      <c r="D26" s="243" t="s">
        <v>43</v>
      </c>
      <c r="H26" s="240"/>
      <c r="I26" s="240"/>
      <c r="J26" s="240"/>
      <c r="K26" s="240"/>
      <c r="L26" s="240"/>
      <c r="M26" s="240"/>
      <c r="N26" s="240"/>
      <c r="O26" s="240"/>
      <c r="P26" s="240"/>
    </row>
    <row r="27" spans="1:16" ht="24.75" customHeight="1" x14ac:dyDescent="0.2">
      <c r="B27" s="16" t="s">
        <v>44</v>
      </c>
      <c r="C27" s="108" t="s">
        <v>45</v>
      </c>
      <c r="D27" s="68"/>
      <c r="H27" s="240"/>
      <c r="I27" s="240"/>
      <c r="J27" s="240"/>
      <c r="K27" s="240"/>
      <c r="L27" s="240"/>
      <c r="M27" s="240"/>
      <c r="N27" s="240"/>
      <c r="O27" s="240"/>
      <c r="P27" s="240"/>
    </row>
    <row r="28" spans="1:16" ht="24.75" customHeight="1" x14ac:dyDescent="0.2">
      <c r="B28" s="16" t="s">
        <v>46</v>
      </c>
      <c r="C28" s="108" t="s">
        <v>45</v>
      </c>
      <c r="D28" s="68"/>
      <c r="H28" s="240"/>
      <c r="I28" s="240"/>
      <c r="J28" s="240"/>
      <c r="K28" s="240"/>
      <c r="L28" s="240"/>
      <c r="M28" s="240"/>
      <c r="N28" s="240"/>
      <c r="O28" s="240"/>
      <c r="P28" s="240"/>
    </row>
    <row r="29" spans="1:16" ht="24.75" customHeight="1" x14ac:dyDescent="0.2">
      <c r="B29" s="16" t="s">
        <v>47</v>
      </c>
      <c r="C29" s="108" t="s">
        <v>45</v>
      </c>
      <c r="D29" s="68"/>
      <c r="H29" s="240"/>
      <c r="I29" s="240"/>
      <c r="J29" s="240"/>
      <c r="K29" s="240"/>
      <c r="L29" s="240"/>
      <c r="M29" s="240"/>
      <c r="N29" s="240"/>
      <c r="O29" s="240"/>
      <c r="P29" s="240"/>
    </row>
    <row r="30" spans="1:16" ht="20.25" customHeight="1" x14ac:dyDescent="0.2">
      <c r="B30" s="1"/>
      <c r="C30" s="1"/>
      <c r="D30" s="1"/>
      <c r="E30" s="1"/>
      <c r="G30" s="132">
        <f>SUM($D$23,$G$23,$D$27:$D$29)</f>
        <v>0</v>
      </c>
      <c r="H30" s="1"/>
      <c r="I30" s="1"/>
      <c r="J30" s="240"/>
      <c r="K30" s="240"/>
      <c r="L30" s="240"/>
      <c r="M30" s="240"/>
      <c r="N30" s="240"/>
      <c r="O30" s="240"/>
      <c r="P30" s="240"/>
    </row>
    <row r="31" spans="1:16" ht="20.25" customHeight="1" x14ac:dyDescent="0.2">
      <c r="B31" s="1"/>
      <c r="C31" s="1"/>
      <c r="D31" s="1"/>
      <c r="E31" s="1"/>
      <c r="F31" s="1"/>
      <c r="G31" s="132">
        <f>SUM($D$23,$G$23,$D$27:$D$29)</f>
        <v>0</v>
      </c>
      <c r="H31" s="1"/>
      <c r="I31" s="1"/>
      <c r="J31" s="240"/>
      <c r="K31" s="240"/>
      <c r="L31" s="240"/>
      <c r="M31" s="240"/>
      <c r="N31" s="240"/>
      <c r="O31" s="240"/>
      <c r="P31" s="240"/>
    </row>
    <row r="32" spans="1:16" ht="20.25" customHeight="1" x14ac:dyDescent="0.2">
      <c r="B32" s="1"/>
      <c r="C32" s="1"/>
      <c r="D32" s="1"/>
      <c r="E32" s="12"/>
      <c r="F32" s="12"/>
      <c r="G32" s="132">
        <f>SUM($D$23,$G$23,$D$27:$D$29)</f>
        <v>0</v>
      </c>
      <c r="I32" s="1"/>
      <c r="J32" s="240"/>
      <c r="K32" s="240"/>
      <c r="L32" s="240"/>
      <c r="M32" s="240"/>
      <c r="N32" s="240"/>
      <c r="O32" s="240"/>
      <c r="P32" s="240"/>
    </row>
    <row r="33" spans="1:16" ht="20.25" customHeight="1" x14ac:dyDescent="0.2">
      <c r="A33" s="240"/>
      <c r="B33" s="1"/>
      <c r="C33" s="1"/>
      <c r="D33" s="1"/>
      <c r="E33" s="1"/>
      <c r="F33" s="12"/>
      <c r="G33" s="132">
        <f>SUM($D$23,$G$23,$D$27:$D$29)</f>
        <v>0</v>
      </c>
      <c r="J33" s="240"/>
      <c r="K33" s="240"/>
      <c r="L33" s="240"/>
      <c r="M33" s="240"/>
      <c r="N33" s="240"/>
      <c r="O33" s="240"/>
      <c r="P33" s="240"/>
    </row>
    <row r="34" spans="1:16" ht="20.25" customHeight="1" x14ac:dyDescent="0.2">
      <c r="A34" s="240"/>
      <c r="B34" s="240"/>
      <c r="C34" s="240"/>
      <c r="F34" s="19" t="s">
        <v>48</v>
      </c>
      <c r="G34" s="242">
        <f>SUM(G30:G33)</f>
        <v>0</v>
      </c>
      <c r="H34" s="240"/>
      <c r="I34" s="240"/>
      <c r="J34" s="240"/>
      <c r="K34" s="240"/>
      <c r="L34" s="240"/>
      <c r="M34" s="240"/>
      <c r="N34" s="240"/>
      <c r="O34" s="240"/>
      <c r="P34" s="240"/>
    </row>
    <row r="35" spans="1:16" ht="20.25" customHeight="1" x14ac:dyDescent="0.2">
      <c r="A35" s="240"/>
      <c r="B35" s="240"/>
      <c r="C35" s="240"/>
      <c r="D35" s="240"/>
      <c r="E35" s="240"/>
      <c r="F35" s="240"/>
      <c r="G35" s="240"/>
      <c r="H35" s="240"/>
      <c r="I35" s="240"/>
      <c r="J35" s="240"/>
      <c r="K35" s="240"/>
      <c r="L35" s="240"/>
      <c r="M35" s="240"/>
      <c r="N35" s="240"/>
      <c r="O35" s="240"/>
      <c r="P35" s="240"/>
    </row>
    <row r="36" spans="1:16" ht="20.25" customHeight="1" x14ac:dyDescent="0.2">
      <c r="A36" s="240"/>
      <c r="B36" s="240"/>
      <c r="C36" s="240"/>
      <c r="D36" s="240"/>
      <c r="E36" s="240"/>
      <c r="F36" s="240"/>
      <c r="G36" s="240"/>
      <c r="H36" s="240"/>
      <c r="I36" s="240"/>
      <c r="J36" s="240"/>
      <c r="K36" s="240"/>
      <c r="L36" s="240"/>
      <c r="M36" s="240"/>
      <c r="N36" s="240"/>
      <c r="O36" s="240"/>
      <c r="P36" s="240"/>
    </row>
    <row r="37" spans="1:16" ht="20.25" customHeight="1" x14ac:dyDescent="0.2">
      <c r="A37" s="240"/>
      <c r="B37" s="240"/>
      <c r="C37" s="240"/>
      <c r="D37" s="240"/>
      <c r="E37" s="240"/>
      <c r="F37" s="240"/>
      <c r="G37" s="240"/>
      <c r="H37" s="240"/>
      <c r="I37" s="240"/>
      <c r="J37" s="240"/>
      <c r="K37" s="240"/>
      <c r="L37" s="240"/>
      <c r="M37" s="240"/>
      <c r="N37" s="240"/>
      <c r="O37" s="240"/>
      <c r="P37" s="240"/>
    </row>
    <row r="38" spans="1:16" ht="20.25" customHeight="1" x14ac:dyDescent="0.2">
      <c r="A38" s="240"/>
      <c r="B38" s="240"/>
      <c r="C38" s="240"/>
      <c r="D38" s="240"/>
      <c r="E38" s="240"/>
      <c r="F38" s="240"/>
      <c r="G38" s="240"/>
      <c r="H38" s="240"/>
      <c r="I38" s="240"/>
      <c r="J38" s="240"/>
      <c r="K38" s="240"/>
      <c r="L38" s="240"/>
      <c r="M38" s="240"/>
      <c r="N38" s="240"/>
      <c r="O38" s="240"/>
      <c r="P38" s="240"/>
    </row>
    <row r="39" spans="1:16" ht="20.25" customHeight="1" x14ac:dyDescent="0.2">
      <c r="A39" s="240"/>
      <c r="B39" s="240"/>
      <c r="C39" s="240"/>
      <c r="D39" s="240"/>
      <c r="E39" s="240"/>
      <c r="F39" s="240"/>
      <c r="G39" s="240"/>
      <c r="H39" s="240"/>
      <c r="I39" s="240"/>
      <c r="J39" s="240"/>
      <c r="K39" s="240"/>
      <c r="L39" s="240"/>
      <c r="M39" s="240"/>
      <c r="N39" s="240"/>
      <c r="O39" s="240"/>
      <c r="P39" s="240"/>
    </row>
    <row r="40" spans="1:16" ht="20.25" customHeight="1" x14ac:dyDescent="0.2">
      <c r="A40" s="240"/>
      <c r="B40" s="240"/>
      <c r="C40" s="240"/>
      <c r="D40" s="240"/>
      <c r="E40" s="240"/>
      <c r="F40" s="240"/>
      <c r="G40" s="240"/>
      <c r="H40" s="240"/>
      <c r="I40" s="240"/>
      <c r="J40" s="240"/>
      <c r="K40" s="240"/>
      <c r="L40" s="240"/>
      <c r="M40" s="240"/>
      <c r="N40" s="240"/>
      <c r="O40" s="240"/>
      <c r="P40" s="240"/>
    </row>
    <row r="41" spans="1:16" ht="20.25" customHeight="1" x14ac:dyDescent="0.2">
      <c r="A41" s="240"/>
      <c r="B41" s="240"/>
      <c r="C41" s="240"/>
      <c r="D41" s="240"/>
      <c r="E41" s="240"/>
      <c r="F41" s="240"/>
      <c r="G41" s="240"/>
      <c r="H41" s="240"/>
      <c r="I41" s="240"/>
      <c r="J41" s="240"/>
      <c r="K41" s="240"/>
      <c r="L41" s="240"/>
      <c r="M41" s="240"/>
      <c r="N41" s="240"/>
      <c r="O41" s="240"/>
      <c r="P41" s="240"/>
    </row>
    <row r="42" spans="1:16" ht="20.25" customHeight="1" x14ac:dyDescent="0.2">
      <c r="A42" s="240"/>
      <c r="B42" s="240"/>
      <c r="C42" s="240"/>
      <c r="D42" s="240"/>
      <c r="E42" s="240"/>
      <c r="F42" s="240"/>
      <c r="G42" s="240"/>
      <c r="H42" s="240"/>
      <c r="I42" s="240"/>
      <c r="J42" s="240"/>
      <c r="K42" s="240"/>
      <c r="L42" s="240"/>
      <c r="M42" s="240"/>
      <c r="N42" s="240"/>
      <c r="O42" s="240"/>
      <c r="P42" s="240"/>
    </row>
    <row r="43" spans="1:16" ht="20.25" customHeight="1" x14ac:dyDescent="0.2">
      <c r="A43" s="240"/>
      <c r="B43" s="240"/>
      <c r="C43" s="240"/>
      <c r="D43" s="240"/>
      <c r="E43" s="240"/>
      <c r="F43" s="240"/>
      <c r="G43" s="240"/>
      <c r="H43" s="240"/>
      <c r="I43" s="240"/>
      <c r="J43" s="240"/>
      <c r="K43" s="240"/>
      <c r="L43" s="240"/>
      <c r="M43" s="240"/>
      <c r="N43" s="240"/>
      <c r="O43" s="240"/>
      <c r="P43" s="240"/>
    </row>
    <row r="44" spans="1:16" ht="20.25" customHeight="1" x14ac:dyDescent="0.2">
      <c r="A44" s="240"/>
      <c r="B44" s="240"/>
      <c r="C44" s="240"/>
      <c r="D44" s="240"/>
      <c r="E44" s="240"/>
      <c r="F44" s="240"/>
      <c r="G44" s="240"/>
      <c r="H44" s="240"/>
      <c r="I44" s="240"/>
      <c r="J44" s="240"/>
      <c r="K44" s="240"/>
      <c r="L44" s="240"/>
      <c r="M44" s="240"/>
      <c r="N44" s="240"/>
      <c r="O44" s="240"/>
      <c r="P44" s="240"/>
    </row>
    <row r="45" spans="1:16" ht="20.25" customHeight="1" x14ac:dyDescent="0.2">
      <c r="A45" s="240"/>
      <c r="B45" s="240"/>
      <c r="C45" s="240"/>
      <c r="D45" s="240"/>
      <c r="E45" s="240"/>
      <c r="F45" s="240"/>
      <c r="G45" s="240"/>
      <c r="H45" s="240"/>
      <c r="I45" s="240"/>
      <c r="J45" s="240"/>
      <c r="K45" s="240"/>
      <c r="L45" s="240"/>
      <c r="M45" s="240"/>
      <c r="N45" s="240"/>
      <c r="O45" s="240"/>
      <c r="P45" s="240"/>
    </row>
    <row r="46" spans="1:16" ht="20.25" customHeight="1" x14ac:dyDescent="0.2">
      <c r="A46" s="240"/>
      <c r="B46" s="240"/>
      <c r="C46" s="240"/>
      <c r="D46" s="240"/>
      <c r="E46" s="240"/>
      <c r="F46" s="240"/>
      <c r="G46" s="240"/>
      <c r="H46" s="240"/>
      <c r="I46" s="240"/>
      <c r="J46" s="240"/>
      <c r="K46" s="240"/>
      <c r="L46" s="240"/>
      <c r="M46" s="240"/>
      <c r="N46" s="240"/>
      <c r="O46" s="240"/>
      <c r="P46" s="240"/>
    </row>
    <row r="47" spans="1:16" ht="20.25" customHeight="1" x14ac:dyDescent="0.2">
      <c r="A47" s="240"/>
      <c r="B47" s="240"/>
      <c r="C47" s="240"/>
      <c r="D47" s="240"/>
      <c r="E47" s="240"/>
      <c r="F47" s="240"/>
      <c r="G47" s="240"/>
      <c r="H47" s="240"/>
      <c r="I47" s="240"/>
      <c r="J47" s="240"/>
      <c r="K47" s="240"/>
      <c r="L47" s="240"/>
      <c r="M47" s="240"/>
      <c r="N47" s="240"/>
      <c r="O47" s="240"/>
      <c r="P47" s="240"/>
    </row>
    <row r="48" spans="1:16" ht="20.25" customHeight="1" x14ac:dyDescent="0.2">
      <c r="A48" s="240"/>
      <c r="B48" s="240"/>
      <c r="C48" s="240"/>
      <c r="D48" s="240"/>
      <c r="E48" s="240"/>
      <c r="F48" s="240"/>
      <c r="G48" s="240"/>
      <c r="H48" s="240"/>
      <c r="I48" s="240"/>
      <c r="J48" s="240"/>
      <c r="K48" s="240"/>
      <c r="L48" s="240"/>
      <c r="M48" s="240"/>
      <c r="N48" s="240"/>
      <c r="O48" s="240"/>
      <c r="P48" s="240"/>
    </row>
    <row r="49" spans="1:16" ht="20.25" customHeight="1" x14ac:dyDescent="0.2">
      <c r="A49" s="240"/>
      <c r="B49" s="240"/>
      <c r="C49" s="240"/>
      <c r="D49" s="240"/>
      <c r="E49" s="240"/>
      <c r="F49" s="240"/>
      <c r="G49" s="240"/>
      <c r="H49" s="240"/>
      <c r="I49" s="240"/>
      <c r="J49" s="240"/>
      <c r="K49" s="240"/>
      <c r="L49" s="240"/>
      <c r="M49" s="240"/>
      <c r="N49" s="240"/>
      <c r="O49" s="240"/>
      <c r="P49" s="240"/>
    </row>
    <row r="50" spans="1:16" ht="20.25" customHeight="1" x14ac:dyDescent="0.2">
      <c r="A50" s="240"/>
      <c r="B50" s="240"/>
      <c r="C50" s="240"/>
      <c r="D50" s="240"/>
      <c r="E50" s="240"/>
      <c r="F50" s="240"/>
      <c r="G50" s="240"/>
      <c r="H50" s="240"/>
      <c r="I50" s="240"/>
      <c r="J50" s="240"/>
      <c r="K50" s="240"/>
      <c r="L50" s="240"/>
      <c r="M50" s="240"/>
      <c r="N50" s="240"/>
      <c r="O50" s="240"/>
      <c r="P50" s="240"/>
    </row>
    <row r="51" spans="1:16" ht="20.25" customHeight="1" x14ac:dyDescent="0.2">
      <c r="A51" s="240"/>
      <c r="B51" s="240"/>
      <c r="C51" s="240"/>
      <c r="D51" s="240"/>
      <c r="E51" s="240"/>
      <c r="F51" s="240"/>
      <c r="G51" s="240"/>
      <c r="H51" s="240"/>
      <c r="I51" s="240"/>
      <c r="J51" s="240"/>
      <c r="K51" s="240"/>
      <c r="L51" s="240"/>
      <c r="M51" s="240"/>
      <c r="N51" s="240"/>
      <c r="O51" s="240"/>
      <c r="P51" s="240"/>
    </row>
    <row r="52" spans="1:16" ht="20.25" customHeight="1" x14ac:dyDescent="0.2">
      <c r="A52" s="240"/>
      <c r="B52" s="240"/>
      <c r="C52" s="240"/>
      <c r="D52" s="240"/>
      <c r="E52" s="240"/>
      <c r="F52" s="240"/>
      <c r="G52" s="240"/>
      <c r="H52" s="240"/>
      <c r="I52" s="240"/>
      <c r="J52" s="240"/>
      <c r="K52" s="240"/>
      <c r="L52" s="240"/>
      <c r="M52" s="240"/>
      <c r="N52" s="240"/>
      <c r="O52" s="240"/>
      <c r="P52" s="240"/>
    </row>
    <row r="53" spans="1:16" ht="20.25" customHeight="1" x14ac:dyDescent="0.2">
      <c r="A53" s="240"/>
      <c r="B53" s="240"/>
      <c r="C53" s="240"/>
      <c r="D53" s="240"/>
      <c r="E53" s="240"/>
      <c r="F53" s="240"/>
      <c r="G53" s="240"/>
      <c r="H53" s="240"/>
      <c r="I53" s="240"/>
      <c r="J53" s="240"/>
      <c r="K53" s="240"/>
      <c r="L53" s="240"/>
      <c r="M53" s="240"/>
      <c r="N53" s="240"/>
      <c r="O53" s="240"/>
      <c r="P53" s="240"/>
    </row>
    <row r="54" spans="1:16" ht="20.25" customHeight="1" x14ac:dyDescent="0.2">
      <c r="A54" s="240"/>
      <c r="B54" s="240"/>
      <c r="C54" s="240"/>
      <c r="D54" s="240"/>
      <c r="E54" s="240"/>
      <c r="F54" s="240"/>
      <c r="G54" s="240"/>
      <c r="H54" s="240"/>
      <c r="I54" s="240"/>
      <c r="J54" s="240"/>
      <c r="K54" s="240"/>
      <c r="L54" s="240"/>
      <c r="M54" s="240"/>
      <c r="N54" s="240"/>
      <c r="O54" s="240"/>
      <c r="P54" s="240"/>
    </row>
    <row r="55" spans="1:16" ht="20.25" customHeight="1" x14ac:dyDescent="0.2">
      <c r="A55" s="240"/>
      <c r="B55" s="240"/>
      <c r="C55" s="240"/>
      <c r="D55" s="240"/>
      <c r="E55" s="240"/>
      <c r="F55" s="240"/>
      <c r="G55" s="240"/>
      <c r="H55" s="240"/>
      <c r="I55" s="240"/>
      <c r="J55" s="240"/>
      <c r="K55" s="240"/>
      <c r="L55" s="240"/>
      <c r="M55" s="240"/>
      <c r="N55" s="240"/>
      <c r="O55" s="240"/>
      <c r="P55" s="240"/>
    </row>
    <row r="56" spans="1:16" ht="20.25" customHeight="1" x14ac:dyDescent="0.2">
      <c r="A56" s="240"/>
      <c r="B56" s="240"/>
      <c r="C56" s="240"/>
      <c r="D56" s="240"/>
      <c r="E56" s="240"/>
      <c r="F56" s="240"/>
      <c r="G56" s="240"/>
      <c r="H56" s="240"/>
      <c r="I56" s="240"/>
      <c r="J56" s="240"/>
      <c r="K56" s="240"/>
      <c r="L56" s="240"/>
      <c r="M56" s="240"/>
      <c r="N56" s="240"/>
      <c r="O56" s="240"/>
      <c r="P56" s="240"/>
    </row>
    <row r="57" spans="1:16" ht="20.25" customHeight="1" x14ac:dyDescent="0.2">
      <c r="A57" s="240"/>
      <c r="B57" s="240"/>
      <c r="C57" s="240"/>
      <c r="D57" s="240"/>
      <c r="E57" s="240"/>
      <c r="F57" s="240"/>
      <c r="G57" s="240"/>
      <c r="H57" s="240"/>
      <c r="I57" s="240"/>
      <c r="J57" s="240"/>
      <c r="K57" s="240"/>
      <c r="L57" s="240"/>
      <c r="M57" s="240"/>
      <c r="N57" s="240"/>
      <c r="O57" s="240"/>
      <c r="P57" s="240"/>
    </row>
    <row r="58" spans="1:16" ht="20.25" customHeight="1" x14ac:dyDescent="0.2">
      <c r="A58" s="240"/>
      <c r="B58" s="240"/>
      <c r="C58" s="240"/>
      <c r="D58" s="240"/>
      <c r="E58" s="240"/>
      <c r="F58" s="240"/>
      <c r="G58" s="240"/>
      <c r="H58" s="240"/>
      <c r="I58" s="240"/>
      <c r="J58" s="240"/>
      <c r="K58" s="240"/>
      <c r="L58" s="240"/>
      <c r="M58" s="240"/>
      <c r="N58" s="240"/>
      <c r="O58" s="240"/>
      <c r="P58" s="240"/>
    </row>
    <row r="59" spans="1:16" ht="20.25" customHeight="1" x14ac:dyDescent="0.2">
      <c r="A59" s="240"/>
      <c r="B59" s="240"/>
      <c r="C59" s="240"/>
      <c r="D59" s="240"/>
      <c r="E59" s="240"/>
      <c r="F59" s="240"/>
      <c r="G59" s="240"/>
      <c r="H59" s="240"/>
      <c r="I59" s="240"/>
      <c r="J59" s="240"/>
      <c r="K59" s="240"/>
      <c r="L59" s="240"/>
      <c r="M59" s="240"/>
      <c r="N59" s="240"/>
      <c r="O59" s="240"/>
      <c r="P59" s="240"/>
    </row>
    <row r="60" spans="1:16" ht="20.25" customHeight="1" x14ac:dyDescent="0.2">
      <c r="A60" s="240"/>
      <c r="B60" s="240"/>
      <c r="C60" s="240"/>
      <c r="D60" s="240"/>
      <c r="E60" s="240"/>
      <c r="F60" s="240"/>
      <c r="G60" s="240"/>
      <c r="H60" s="240"/>
      <c r="I60" s="240"/>
      <c r="J60" s="240"/>
      <c r="K60" s="240"/>
      <c r="L60" s="240"/>
      <c r="M60" s="240"/>
      <c r="N60" s="240"/>
      <c r="O60" s="240"/>
      <c r="P60" s="240"/>
    </row>
    <row r="61" spans="1:16" ht="20.25" customHeight="1" x14ac:dyDescent="0.2">
      <c r="A61" s="240"/>
      <c r="B61" s="240"/>
      <c r="C61" s="240"/>
      <c r="D61" s="240"/>
      <c r="E61" s="240"/>
      <c r="F61" s="240"/>
      <c r="G61" s="240"/>
      <c r="H61" s="240"/>
      <c r="I61" s="240"/>
      <c r="J61" s="240"/>
      <c r="K61" s="240"/>
      <c r="L61" s="240"/>
      <c r="M61" s="240"/>
      <c r="N61" s="240"/>
      <c r="O61" s="240"/>
      <c r="P61" s="240"/>
    </row>
    <row r="62" spans="1:16" ht="20.25" customHeight="1" x14ac:dyDescent="0.2">
      <c r="A62" s="240"/>
      <c r="B62" s="240"/>
      <c r="C62" s="240"/>
      <c r="D62" s="240"/>
      <c r="E62" s="240"/>
      <c r="F62" s="240"/>
      <c r="G62" s="240"/>
      <c r="H62" s="240"/>
      <c r="I62" s="240"/>
      <c r="J62" s="240"/>
      <c r="K62" s="240"/>
      <c r="L62" s="240"/>
      <c r="M62" s="240"/>
      <c r="N62" s="240"/>
      <c r="O62" s="240"/>
      <c r="P62" s="240"/>
    </row>
    <row r="63" spans="1:16" ht="20.25" customHeight="1" x14ac:dyDescent="0.2">
      <c r="A63" s="240"/>
      <c r="B63" s="240"/>
      <c r="C63" s="240"/>
      <c r="D63" s="240"/>
      <c r="E63" s="240"/>
      <c r="F63" s="240"/>
      <c r="G63" s="240"/>
      <c r="H63" s="240"/>
      <c r="I63" s="240"/>
      <c r="J63" s="240"/>
      <c r="K63" s="240"/>
      <c r="L63" s="240"/>
      <c r="M63" s="240"/>
      <c r="N63" s="240"/>
      <c r="O63" s="240"/>
      <c r="P63" s="240"/>
    </row>
    <row r="64" spans="1:16" ht="20.25" customHeight="1" x14ac:dyDescent="0.2">
      <c r="A64" s="240"/>
      <c r="B64" s="240"/>
      <c r="C64" s="240"/>
      <c r="D64" s="240"/>
      <c r="E64" s="240"/>
      <c r="F64" s="240"/>
      <c r="G64" s="240"/>
      <c r="H64" s="240"/>
      <c r="I64" s="240"/>
      <c r="J64" s="240"/>
      <c r="K64" s="240"/>
      <c r="L64" s="240"/>
      <c r="M64" s="240"/>
      <c r="N64" s="240"/>
      <c r="O64" s="240"/>
      <c r="P64" s="240"/>
    </row>
    <row r="65" spans="1:16" ht="20.25" customHeight="1" x14ac:dyDescent="0.2">
      <c r="A65" s="240"/>
      <c r="B65" s="240"/>
      <c r="C65" s="240"/>
      <c r="D65" s="240"/>
      <c r="E65" s="240"/>
      <c r="F65" s="240"/>
      <c r="G65" s="240"/>
      <c r="H65" s="240"/>
      <c r="I65" s="240"/>
      <c r="J65" s="240"/>
      <c r="K65" s="240"/>
      <c r="L65" s="240"/>
      <c r="M65" s="240"/>
      <c r="N65" s="240"/>
      <c r="O65" s="240"/>
      <c r="P65" s="240"/>
    </row>
    <row r="66" spans="1:16" ht="20.25" customHeight="1" x14ac:dyDescent="0.2">
      <c r="A66" s="240"/>
      <c r="B66" s="240"/>
      <c r="C66" s="240"/>
      <c r="D66" s="240"/>
      <c r="E66" s="240"/>
      <c r="F66" s="240"/>
      <c r="G66" s="240"/>
      <c r="H66" s="240"/>
      <c r="I66" s="240"/>
      <c r="J66" s="240"/>
      <c r="K66" s="240"/>
      <c r="L66" s="240"/>
      <c r="M66" s="240"/>
      <c r="N66" s="240"/>
      <c r="O66" s="240"/>
      <c r="P66" s="240"/>
    </row>
  </sheetData>
  <sheetProtection selectLockedCells="1" pivotTables="0"/>
  <mergeCells count="21">
    <mergeCell ref="A11:A13"/>
    <mergeCell ref="A4:A10"/>
    <mergeCell ref="A18:A21"/>
    <mergeCell ref="A14:A17"/>
    <mergeCell ref="E3:F3"/>
    <mergeCell ref="E8:F8"/>
    <mergeCell ref="E10:F10"/>
    <mergeCell ref="E11:F11"/>
    <mergeCell ref="E13:F13"/>
    <mergeCell ref="E5:F5"/>
    <mergeCell ref="E4:F4"/>
    <mergeCell ref="E6:F6"/>
    <mergeCell ref="E7:F7"/>
    <mergeCell ref="E16:F16"/>
    <mergeCell ref="E14:F14"/>
    <mergeCell ref="E12:F12"/>
    <mergeCell ref="E21:F21"/>
    <mergeCell ref="E20:F20"/>
    <mergeCell ref="E19:F19"/>
    <mergeCell ref="E18:F18"/>
    <mergeCell ref="E17:F17"/>
  </mergeCells>
  <printOptions horizontalCentered="1"/>
  <pageMargins left="0.31496062992125984" right="0.27559055118110237" top="1.1417322834645669" bottom="0.51181102362204722" header="0.43307086614173229" footer="0.27559055118110237"/>
  <pageSetup paperSize="9" scale="75" firstPageNumber="0" orientation="landscape" horizontalDpi="300" verticalDpi="300" r:id="rId1"/>
  <headerFooter alignWithMargins="0">
    <oddHeader>&amp;C&amp;"Arial Narrow,Gras"&amp;18Marché de contrôle réglementaire des installations électriques
&amp;"Arial Narrow,Normal"&amp;16DPGF relative aux prestations de contrôle et aux thermographies - Distribution HTA-BT
&amp;R&amp;G</oddHeader>
    <oddFooter>&amp;C_x000D_&amp;1#&amp;"Calibri"&amp;10&amp;K000000 C1 - Interne&amp;R&amp;"Arial Narrow,Normal"Page &amp;P sur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O103"/>
  <sheetViews>
    <sheetView workbookViewId="0">
      <selection activeCell="C28" sqref="C28"/>
    </sheetView>
  </sheetViews>
  <sheetFormatPr baseColWidth="10" defaultColWidth="11.42578125" defaultRowHeight="20.25" customHeight="1" x14ac:dyDescent="0.2"/>
  <cols>
    <col min="1" max="1" width="14.42578125" style="12" bestFit="1" customWidth="1"/>
    <col min="2" max="2" width="25.85546875" style="12" customWidth="1"/>
    <col min="3" max="3" width="25" style="12" bestFit="1" customWidth="1"/>
    <col min="4" max="4" width="16.140625" style="12" customWidth="1"/>
    <col min="5" max="5" width="27.85546875" style="12" customWidth="1"/>
    <col min="6" max="6" width="14.42578125" style="12" customWidth="1"/>
    <col min="7" max="14" width="15.7109375" style="12" customWidth="1"/>
    <col min="15" max="16384" width="11.42578125" style="12"/>
  </cols>
  <sheetData>
    <row r="1" spans="1:15" ht="20.25" customHeight="1" x14ac:dyDescent="0.2">
      <c r="A1" s="370" t="s">
        <v>49</v>
      </c>
      <c r="B1" s="370"/>
      <c r="C1" s="370"/>
      <c r="D1" s="370"/>
      <c r="E1" s="370"/>
      <c r="F1" s="370"/>
      <c r="H1" s="52" t="s">
        <v>50</v>
      </c>
    </row>
    <row r="2" spans="1:15" s="10" customFormat="1" ht="21.75" customHeight="1" x14ac:dyDescent="0.2">
      <c r="A2" s="141" t="s">
        <v>51</v>
      </c>
      <c r="B2" s="141" t="s">
        <v>52</v>
      </c>
      <c r="C2" s="141" t="s">
        <v>53</v>
      </c>
      <c r="D2" s="141" t="s">
        <v>54</v>
      </c>
      <c r="E2" s="141" t="s">
        <v>55</v>
      </c>
      <c r="F2" s="141" t="s">
        <v>56</v>
      </c>
      <c r="G2" s="12"/>
      <c r="H2" s="12" t="s">
        <v>57</v>
      </c>
      <c r="I2" s="12"/>
      <c r="J2" s="12"/>
      <c r="K2" s="12"/>
      <c r="L2" s="12"/>
      <c r="M2" s="12"/>
      <c r="N2" s="12"/>
      <c r="O2" s="12"/>
    </row>
    <row r="3" spans="1:15" ht="15.75" x14ac:dyDescent="0.2">
      <c r="A3" s="149" t="s">
        <v>58</v>
      </c>
      <c r="B3" s="108" t="s">
        <v>59</v>
      </c>
      <c r="C3" s="150" t="s">
        <v>60</v>
      </c>
      <c r="D3" s="108">
        <v>78834</v>
      </c>
      <c r="E3" s="108">
        <v>410</v>
      </c>
      <c r="F3" s="87"/>
      <c r="H3" s="12" t="s">
        <v>61</v>
      </c>
    </row>
    <row r="4" spans="1:15" ht="15.75" x14ac:dyDescent="0.2">
      <c r="A4" s="149" t="s">
        <v>62</v>
      </c>
      <c r="B4" s="151" t="s">
        <v>32</v>
      </c>
      <c r="C4" s="150" t="s">
        <v>60</v>
      </c>
      <c r="D4" s="152">
        <v>4663</v>
      </c>
      <c r="E4" s="108">
        <v>25</v>
      </c>
      <c r="F4" s="87"/>
    </row>
    <row r="5" spans="1:15" ht="15.75" x14ac:dyDescent="0.2">
      <c r="A5" s="153" t="s">
        <v>63</v>
      </c>
      <c r="B5" s="108" t="s">
        <v>64</v>
      </c>
      <c r="C5" s="150" t="s">
        <v>65</v>
      </c>
      <c r="D5" s="108">
        <v>2631</v>
      </c>
      <c r="E5" s="108">
        <v>10</v>
      </c>
      <c r="F5" s="87"/>
    </row>
    <row r="6" spans="1:15" ht="15.75" x14ac:dyDescent="0.2">
      <c r="A6" s="378" t="s">
        <v>66</v>
      </c>
      <c r="B6" s="372" t="s">
        <v>67</v>
      </c>
      <c r="C6" s="154" t="s">
        <v>68</v>
      </c>
      <c r="D6" s="372">
        <v>2361</v>
      </c>
      <c r="E6" s="372">
        <v>10</v>
      </c>
      <c r="F6" s="87"/>
    </row>
    <row r="7" spans="1:15" ht="15.75" x14ac:dyDescent="0.2">
      <c r="A7" s="379"/>
      <c r="B7" s="373"/>
      <c r="C7" s="154" t="s">
        <v>69</v>
      </c>
      <c r="D7" s="373"/>
      <c r="E7" s="373"/>
      <c r="F7" s="87"/>
    </row>
    <row r="8" spans="1:15" ht="15.75" x14ac:dyDescent="0.2">
      <c r="A8" s="153" t="s">
        <v>70</v>
      </c>
      <c r="B8" s="108" t="s">
        <v>71</v>
      </c>
      <c r="C8" s="154" t="s">
        <v>69</v>
      </c>
      <c r="D8" s="108">
        <v>2631</v>
      </c>
      <c r="E8" s="108">
        <v>12</v>
      </c>
      <c r="F8" s="87"/>
    </row>
    <row r="9" spans="1:15" ht="15.75" x14ac:dyDescent="0.2">
      <c r="A9" s="153" t="s">
        <v>72</v>
      </c>
      <c r="B9" s="108" t="s">
        <v>73</v>
      </c>
      <c r="C9" s="154" t="s">
        <v>69</v>
      </c>
      <c r="D9" s="108">
        <v>2631</v>
      </c>
      <c r="E9" s="108">
        <v>11</v>
      </c>
      <c r="F9" s="87"/>
    </row>
    <row r="10" spans="1:15" ht="15.75" x14ac:dyDescent="0.2">
      <c r="A10" s="375" t="s">
        <v>74</v>
      </c>
      <c r="B10" s="372" t="s">
        <v>75</v>
      </c>
      <c r="C10" s="154" t="s">
        <v>69</v>
      </c>
      <c r="D10" s="372">
        <v>1754</v>
      </c>
      <c r="E10" s="371">
        <v>6</v>
      </c>
      <c r="F10" s="87"/>
    </row>
    <row r="11" spans="1:15" ht="15.75" x14ac:dyDescent="0.2">
      <c r="A11" s="377"/>
      <c r="B11" s="373"/>
      <c r="C11" s="154" t="s">
        <v>76</v>
      </c>
      <c r="D11" s="373"/>
      <c r="E11" s="371"/>
      <c r="F11" s="87"/>
    </row>
    <row r="12" spans="1:15" ht="15.75" x14ac:dyDescent="0.2">
      <c r="A12" s="149" t="s">
        <v>77</v>
      </c>
      <c r="B12" s="108" t="s">
        <v>78</v>
      </c>
      <c r="C12" s="154" t="s">
        <v>69</v>
      </c>
      <c r="D12" s="104">
        <v>1919</v>
      </c>
      <c r="E12" s="108">
        <v>4</v>
      </c>
      <c r="F12" s="87"/>
    </row>
    <row r="13" spans="1:15" ht="15.75" x14ac:dyDescent="0.2">
      <c r="A13" s="375" t="s">
        <v>79</v>
      </c>
      <c r="B13" s="372" t="s">
        <v>80</v>
      </c>
      <c r="C13" s="154" t="s">
        <v>69</v>
      </c>
      <c r="D13" s="372">
        <v>240</v>
      </c>
      <c r="E13" s="372">
        <v>1</v>
      </c>
      <c r="F13" s="87"/>
    </row>
    <row r="14" spans="1:15" ht="15.75" x14ac:dyDescent="0.2">
      <c r="A14" s="377"/>
      <c r="B14" s="373"/>
      <c r="C14" s="154" t="s">
        <v>81</v>
      </c>
      <c r="D14" s="373"/>
      <c r="E14" s="373"/>
      <c r="F14" s="87"/>
    </row>
    <row r="15" spans="1:15" ht="15.75" x14ac:dyDescent="0.2">
      <c r="A15" s="149" t="s">
        <v>82</v>
      </c>
      <c r="B15" s="108" t="s">
        <v>83</v>
      </c>
      <c r="C15" s="154" t="s">
        <v>84</v>
      </c>
      <c r="D15" s="108">
        <v>2445</v>
      </c>
      <c r="E15" s="108">
        <v>11</v>
      </c>
      <c r="F15" s="87"/>
    </row>
    <row r="16" spans="1:15" ht="15.75" x14ac:dyDescent="0.2">
      <c r="A16" s="149" t="s">
        <v>85</v>
      </c>
      <c r="B16" s="108" t="s">
        <v>86</v>
      </c>
      <c r="C16" s="154" t="s">
        <v>69</v>
      </c>
      <c r="D16" s="108">
        <v>162</v>
      </c>
      <c r="E16" s="108">
        <v>1</v>
      </c>
      <c r="F16" s="87"/>
    </row>
    <row r="17" spans="1:6" ht="15.75" x14ac:dyDescent="0.2">
      <c r="A17" s="149" t="s">
        <v>87</v>
      </c>
      <c r="B17" s="155" t="s">
        <v>88</v>
      </c>
      <c r="C17" s="154" t="s">
        <v>76</v>
      </c>
      <c r="D17" s="108">
        <v>397</v>
      </c>
      <c r="E17" s="108">
        <v>3</v>
      </c>
      <c r="F17" s="87"/>
    </row>
    <row r="18" spans="1:6" ht="15.75" x14ac:dyDescent="0.2">
      <c r="A18" s="149" t="s">
        <v>89</v>
      </c>
      <c r="B18" s="155" t="s">
        <v>90</v>
      </c>
      <c r="C18" s="154" t="s">
        <v>76</v>
      </c>
      <c r="D18" s="108">
        <v>1638</v>
      </c>
      <c r="E18" s="108">
        <v>4</v>
      </c>
      <c r="F18" s="87"/>
    </row>
    <row r="19" spans="1:6" ht="15.75" x14ac:dyDescent="0.2">
      <c r="A19" s="149" t="s">
        <v>91</v>
      </c>
      <c r="B19" s="155" t="s">
        <v>92</v>
      </c>
      <c r="C19" s="154" t="s">
        <v>69</v>
      </c>
      <c r="D19" s="108">
        <v>5214</v>
      </c>
      <c r="E19" s="108">
        <v>12</v>
      </c>
      <c r="F19" s="87"/>
    </row>
    <row r="20" spans="1:6" ht="15.75" x14ac:dyDescent="0.2">
      <c r="A20" s="149" t="s">
        <v>93</v>
      </c>
      <c r="B20" s="108" t="s">
        <v>94</v>
      </c>
      <c r="C20" s="154" t="s">
        <v>69</v>
      </c>
      <c r="D20" s="108">
        <v>1630</v>
      </c>
      <c r="E20" s="108">
        <v>5</v>
      </c>
      <c r="F20" s="87"/>
    </row>
    <row r="21" spans="1:6" ht="15.75" x14ac:dyDescent="0.2">
      <c r="A21" s="149" t="s">
        <v>95</v>
      </c>
      <c r="B21" s="108" t="s">
        <v>96</v>
      </c>
      <c r="C21" s="154" t="s">
        <v>69</v>
      </c>
      <c r="D21" s="108">
        <v>929</v>
      </c>
      <c r="E21" s="108">
        <v>5</v>
      </c>
      <c r="F21" s="87"/>
    </row>
    <row r="22" spans="1:6" ht="15.75" x14ac:dyDescent="0.2">
      <c r="A22" s="149" t="s">
        <v>97</v>
      </c>
      <c r="B22" s="108" t="s">
        <v>98</v>
      </c>
      <c r="C22" s="154" t="s">
        <v>69</v>
      </c>
      <c r="D22" s="108">
        <v>1325</v>
      </c>
      <c r="E22" s="108">
        <v>5</v>
      </c>
      <c r="F22" s="87"/>
    </row>
    <row r="23" spans="1:6" ht="15.75" x14ac:dyDescent="0.2">
      <c r="A23" s="149" t="s">
        <v>99</v>
      </c>
      <c r="B23" s="108" t="s">
        <v>100</v>
      </c>
      <c r="C23" s="154" t="s">
        <v>69</v>
      </c>
      <c r="D23" s="108">
        <v>554</v>
      </c>
      <c r="E23" s="108">
        <v>5</v>
      </c>
      <c r="F23" s="87"/>
    </row>
    <row r="24" spans="1:6" ht="15.75" x14ac:dyDescent="0.2">
      <c r="A24" s="149" t="s">
        <v>101</v>
      </c>
      <c r="B24" s="108" t="s">
        <v>102</v>
      </c>
      <c r="C24" s="154" t="s">
        <v>69</v>
      </c>
      <c r="D24" s="108">
        <v>1238</v>
      </c>
      <c r="E24" s="108">
        <v>6</v>
      </c>
      <c r="F24" s="87"/>
    </row>
    <row r="25" spans="1:6" ht="15.75" x14ac:dyDescent="0.2">
      <c r="A25" s="149" t="s">
        <v>103</v>
      </c>
      <c r="B25" s="108" t="s">
        <v>104</v>
      </c>
      <c r="C25" s="154" t="s">
        <v>69</v>
      </c>
      <c r="D25" s="108">
        <v>79</v>
      </c>
      <c r="E25" s="108">
        <v>1</v>
      </c>
      <c r="F25" s="87"/>
    </row>
    <row r="26" spans="1:6" ht="15.75" x14ac:dyDescent="0.2">
      <c r="A26" s="149" t="s">
        <v>105</v>
      </c>
      <c r="B26" s="108" t="s">
        <v>106</v>
      </c>
      <c r="C26" s="154" t="s">
        <v>69</v>
      </c>
      <c r="D26" s="108">
        <v>79</v>
      </c>
      <c r="E26" s="108">
        <v>1</v>
      </c>
      <c r="F26" s="87"/>
    </row>
    <row r="27" spans="1:6" ht="15.75" x14ac:dyDescent="0.2">
      <c r="A27" s="375" t="s">
        <v>107</v>
      </c>
      <c r="B27" s="372" t="s">
        <v>108</v>
      </c>
      <c r="C27" s="154" t="s">
        <v>81</v>
      </c>
      <c r="D27" s="372">
        <v>8231</v>
      </c>
      <c r="E27" s="372">
        <v>15</v>
      </c>
      <c r="F27" s="87"/>
    </row>
    <row r="28" spans="1:6" ht="15.75" x14ac:dyDescent="0.2">
      <c r="A28" s="377"/>
      <c r="B28" s="373"/>
      <c r="C28" s="154" t="s">
        <v>69</v>
      </c>
      <c r="D28" s="373"/>
      <c r="E28" s="373"/>
      <c r="F28" s="87"/>
    </row>
    <row r="29" spans="1:6" ht="15.75" x14ac:dyDescent="0.2">
      <c r="A29" s="149" t="s">
        <v>109</v>
      </c>
      <c r="B29" s="108" t="s">
        <v>110</v>
      </c>
      <c r="C29" s="154" t="s">
        <v>111</v>
      </c>
      <c r="D29" s="108" t="s">
        <v>112</v>
      </c>
      <c r="E29" s="108">
        <v>1</v>
      </c>
      <c r="F29" s="87"/>
    </row>
    <row r="30" spans="1:6" ht="15.75" x14ac:dyDescent="0.2">
      <c r="A30" s="375" t="s">
        <v>113</v>
      </c>
      <c r="B30" s="372" t="s">
        <v>114</v>
      </c>
      <c r="C30" s="154" t="s">
        <v>69</v>
      </c>
      <c r="D30" s="372">
        <v>7323</v>
      </c>
      <c r="E30" s="372">
        <v>23</v>
      </c>
      <c r="F30" s="87"/>
    </row>
    <row r="31" spans="1:6" ht="15.75" x14ac:dyDescent="0.2">
      <c r="A31" s="376"/>
      <c r="B31" s="374"/>
      <c r="C31" s="154" t="s">
        <v>115</v>
      </c>
      <c r="D31" s="374"/>
      <c r="E31" s="374"/>
      <c r="F31" s="87"/>
    </row>
    <row r="32" spans="1:6" ht="15.75" x14ac:dyDescent="0.2">
      <c r="A32" s="377"/>
      <c r="B32" s="373"/>
      <c r="C32" s="154" t="s">
        <v>116</v>
      </c>
      <c r="D32" s="373"/>
      <c r="E32" s="373"/>
      <c r="F32" s="87"/>
    </row>
    <row r="33" spans="1:6" ht="15.75" x14ac:dyDescent="0.2">
      <c r="A33" s="149" t="s">
        <v>117</v>
      </c>
      <c r="B33" s="108" t="s">
        <v>118</v>
      </c>
      <c r="C33" s="154" t="s">
        <v>76</v>
      </c>
      <c r="D33" s="108">
        <v>120</v>
      </c>
      <c r="E33" s="108">
        <v>1</v>
      </c>
      <c r="F33" s="87"/>
    </row>
    <row r="34" spans="1:6" ht="15.75" x14ac:dyDescent="0.2">
      <c r="A34" s="149" t="s">
        <v>119</v>
      </c>
      <c r="B34" s="108" t="s">
        <v>120</v>
      </c>
      <c r="C34" s="154" t="s">
        <v>76</v>
      </c>
      <c r="D34" s="108">
        <v>648</v>
      </c>
      <c r="E34" s="108">
        <v>1</v>
      </c>
      <c r="F34" s="87"/>
    </row>
    <row r="35" spans="1:6" ht="15.75" x14ac:dyDescent="0.2">
      <c r="A35" s="149" t="s">
        <v>121</v>
      </c>
      <c r="B35" s="155" t="s">
        <v>122</v>
      </c>
      <c r="C35" s="154" t="s">
        <v>69</v>
      </c>
      <c r="D35" s="108">
        <v>1148</v>
      </c>
      <c r="E35" s="108">
        <v>4</v>
      </c>
      <c r="F35" s="87"/>
    </row>
    <row r="36" spans="1:6" ht="15.75" x14ac:dyDescent="0.2">
      <c r="A36" s="149" t="s">
        <v>123</v>
      </c>
      <c r="B36" s="108" t="s">
        <v>124</v>
      </c>
      <c r="C36" s="154" t="s">
        <v>69</v>
      </c>
      <c r="D36" s="108">
        <v>96</v>
      </c>
      <c r="E36" s="108">
        <v>1</v>
      </c>
      <c r="F36" s="87"/>
    </row>
    <row r="37" spans="1:6" ht="15.75" x14ac:dyDescent="0.2">
      <c r="A37" s="149" t="s">
        <v>125</v>
      </c>
      <c r="B37" s="108" t="s">
        <v>126</v>
      </c>
      <c r="C37" s="154" t="s">
        <v>69</v>
      </c>
      <c r="D37" s="108">
        <v>183</v>
      </c>
      <c r="E37" s="108">
        <v>1</v>
      </c>
      <c r="F37" s="87"/>
    </row>
    <row r="38" spans="1:6" ht="15.75" x14ac:dyDescent="0.2">
      <c r="A38" s="149" t="s">
        <v>127</v>
      </c>
      <c r="B38" s="151" t="s">
        <v>128</v>
      </c>
      <c r="C38" s="154" t="s">
        <v>69</v>
      </c>
      <c r="D38" s="108">
        <v>6</v>
      </c>
      <c r="E38" s="156">
        <v>1</v>
      </c>
      <c r="F38" s="87"/>
    </row>
    <row r="39" spans="1:6" ht="15.75" x14ac:dyDescent="0.2">
      <c r="A39" s="149" t="s">
        <v>129</v>
      </c>
      <c r="B39" s="157" t="s">
        <v>130</v>
      </c>
      <c r="C39" s="154" t="s">
        <v>69</v>
      </c>
      <c r="D39" s="108">
        <v>5</v>
      </c>
      <c r="E39" s="156">
        <v>0</v>
      </c>
      <c r="F39" s="87"/>
    </row>
    <row r="40" spans="1:6" ht="15.75" x14ac:dyDescent="0.2">
      <c r="A40" s="149" t="s">
        <v>131</v>
      </c>
      <c r="B40" s="108" t="s">
        <v>132</v>
      </c>
      <c r="C40" s="154" t="s">
        <v>69</v>
      </c>
      <c r="D40" s="108">
        <v>460</v>
      </c>
      <c r="E40" s="108">
        <v>1</v>
      </c>
      <c r="F40" s="87"/>
    </row>
    <row r="41" spans="1:6" ht="15.75" x14ac:dyDescent="0.2">
      <c r="A41" s="149" t="s">
        <v>133</v>
      </c>
      <c r="B41" s="108" t="s">
        <v>102</v>
      </c>
      <c r="C41" s="154" t="s">
        <v>69</v>
      </c>
      <c r="D41" s="108">
        <v>2100</v>
      </c>
      <c r="E41" s="108">
        <v>7</v>
      </c>
      <c r="F41" s="87"/>
    </row>
    <row r="42" spans="1:6" ht="15.75" x14ac:dyDescent="0.2">
      <c r="A42" s="213"/>
      <c r="B42" s="15"/>
      <c r="C42" s="214"/>
    </row>
    <row r="43" spans="1:6" ht="20.25" customHeight="1" x14ac:dyDescent="0.2">
      <c r="E43" s="243" t="s">
        <v>42</v>
      </c>
      <c r="F43" s="243" t="s">
        <v>43</v>
      </c>
    </row>
    <row r="44" spans="1:6" ht="20.25" customHeight="1" x14ac:dyDescent="0.2">
      <c r="B44" s="384" t="s">
        <v>134</v>
      </c>
      <c r="C44" s="384"/>
      <c r="D44" s="385"/>
      <c r="E44" s="108" t="s">
        <v>45</v>
      </c>
      <c r="F44" s="68"/>
    </row>
    <row r="45" spans="1:6" ht="20.25" customHeight="1" x14ac:dyDescent="0.2">
      <c r="D45" s="15"/>
      <c r="E45" s="15"/>
      <c r="F45" s="15"/>
    </row>
    <row r="46" spans="1:6" ht="20.25" customHeight="1" x14ac:dyDescent="0.2">
      <c r="D46" s="15"/>
      <c r="E46" s="15"/>
      <c r="F46" s="15"/>
    </row>
    <row r="47" spans="1:6" ht="20.25" customHeight="1" x14ac:dyDescent="0.2">
      <c r="B47" s="380" t="s">
        <v>135</v>
      </c>
      <c r="C47" s="380"/>
      <c r="D47" s="381"/>
      <c r="E47" s="243" t="s">
        <v>42</v>
      </c>
      <c r="F47" s="243" t="s">
        <v>43</v>
      </c>
    </row>
    <row r="48" spans="1:6" ht="20.25" customHeight="1" x14ac:dyDescent="0.2">
      <c r="B48" s="382" t="s">
        <v>136</v>
      </c>
      <c r="C48" s="382"/>
      <c r="D48" s="383"/>
      <c r="E48" s="108" t="s">
        <v>45</v>
      </c>
      <c r="F48" s="68"/>
    </row>
    <row r="49" spans="1:14" ht="20.25" customHeight="1" x14ac:dyDescent="0.2">
      <c r="B49" s="16"/>
      <c r="C49" s="16"/>
      <c r="D49" s="16" t="s">
        <v>137</v>
      </c>
      <c r="E49" s="108" t="s">
        <v>45</v>
      </c>
      <c r="F49" s="68"/>
    </row>
    <row r="50" spans="1:14" ht="15.75" x14ac:dyDescent="0.2">
      <c r="A50" s="213"/>
    </row>
    <row r="51" spans="1:14" ht="20.25" customHeight="1" x14ac:dyDescent="0.2">
      <c r="D51" s="15"/>
      <c r="E51" s="16" t="s">
        <v>138</v>
      </c>
      <c r="F51" s="132">
        <f>SUM($F$3:$F$41,$F$44,$F$48:$F$49)</f>
        <v>0</v>
      </c>
    </row>
    <row r="52" spans="1:14" ht="20.25" customHeight="1" x14ac:dyDescent="0.2">
      <c r="A52" s="158"/>
      <c r="B52" s="158"/>
      <c r="C52" s="158"/>
      <c r="D52" s="1"/>
      <c r="E52" s="16" t="s">
        <v>139</v>
      </c>
      <c r="F52" s="132">
        <f>SUM($F$3:$F$41,$F$44,$F$48:$F$49)</f>
        <v>0</v>
      </c>
      <c r="G52" s="158"/>
      <c r="H52" s="158"/>
      <c r="I52" s="158"/>
      <c r="J52" s="158"/>
      <c r="K52" s="158"/>
      <c r="L52" s="158"/>
      <c r="M52" s="158"/>
      <c r="N52" s="158"/>
    </row>
    <row r="53" spans="1:14" ht="20.25" customHeight="1" x14ac:dyDescent="0.2">
      <c r="A53" s="158"/>
      <c r="B53" s="158"/>
      <c r="C53" s="158"/>
      <c r="E53" s="16" t="s">
        <v>140</v>
      </c>
      <c r="F53" s="132">
        <f>SUM($F$3:$F$41,$F$44,$F$48:$F$49)</f>
        <v>0</v>
      </c>
      <c r="G53" s="158"/>
      <c r="H53" s="158"/>
      <c r="I53" s="158"/>
      <c r="J53" s="158"/>
      <c r="K53" s="158"/>
      <c r="L53" s="158"/>
      <c r="M53" s="158"/>
      <c r="N53" s="158"/>
    </row>
    <row r="54" spans="1:14" ht="20.25" customHeight="1" x14ac:dyDescent="0.2">
      <c r="A54" s="158"/>
      <c r="B54" s="158"/>
      <c r="C54" s="158"/>
      <c r="E54" s="16" t="s">
        <v>141</v>
      </c>
      <c r="F54" s="132">
        <f>SUM($F$3:$F$41,$F$44,$F$48:$F$49)</f>
        <v>0</v>
      </c>
      <c r="G54" s="158"/>
      <c r="H54" s="158"/>
      <c r="I54" s="158"/>
      <c r="J54" s="158"/>
      <c r="K54" s="158"/>
      <c r="L54" s="158"/>
      <c r="M54" s="158"/>
      <c r="N54" s="158"/>
    </row>
    <row r="55" spans="1:14" ht="20.25" customHeight="1" x14ac:dyDescent="0.2">
      <c r="A55" s="158"/>
      <c r="E55" s="147" t="s">
        <v>142</v>
      </c>
      <c r="F55" s="139">
        <f>SUM(F51:F54)</f>
        <v>0</v>
      </c>
      <c r="G55" s="158"/>
      <c r="H55" s="158"/>
      <c r="I55" s="158"/>
      <c r="J55" s="158"/>
      <c r="K55" s="158"/>
      <c r="L55" s="158"/>
      <c r="M55" s="158"/>
      <c r="N55" s="158"/>
    </row>
    <row r="56" spans="1:14" ht="20.25" customHeight="1" x14ac:dyDescent="0.2">
      <c r="A56" s="158"/>
      <c r="B56" s="158"/>
      <c r="C56" s="158"/>
      <c r="D56" s="158"/>
      <c r="E56" s="158"/>
      <c r="F56" s="158"/>
      <c r="G56" s="158"/>
      <c r="H56" s="158"/>
      <c r="I56" s="158"/>
      <c r="J56" s="158"/>
      <c r="K56" s="158"/>
      <c r="L56" s="158"/>
      <c r="M56" s="158"/>
      <c r="N56" s="158"/>
    </row>
    <row r="57" spans="1:14" ht="20.25" customHeight="1" x14ac:dyDescent="0.2">
      <c r="A57" s="158"/>
      <c r="B57" s="158"/>
      <c r="C57" s="158"/>
      <c r="D57" s="158"/>
      <c r="E57" s="158"/>
      <c r="F57" s="158"/>
      <c r="G57" s="158"/>
      <c r="H57" s="158"/>
      <c r="I57" s="158"/>
      <c r="J57" s="158"/>
      <c r="K57" s="158"/>
      <c r="L57" s="158"/>
      <c r="M57" s="158"/>
      <c r="N57" s="158"/>
    </row>
    <row r="58" spans="1:14" ht="20.25" customHeight="1" x14ac:dyDescent="0.2">
      <c r="A58" s="158"/>
      <c r="B58" s="158"/>
      <c r="C58" s="158"/>
      <c r="D58" s="158"/>
      <c r="E58" s="158"/>
      <c r="F58" s="158"/>
      <c r="G58" s="158"/>
      <c r="H58" s="158"/>
      <c r="I58" s="158"/>
      <c r="J58" s="158"/>
      <c r="K58" s="158"/>
      <c r="L58" s="158"/>
      <c r="M58" s="158"/>
      <c r="N58" s="158"/>
    </row>
    <row r="59" spans="1:14" ht="20.25" customHeight="1" x14ac:dyDescent="0.2">
      <c r="A59" s="158"/>
      <c r="B59" s="158"/>
      <c r="C59" s="158"/>
      <c r="D59" s="158"/>
      <c r="E59" s="158"/>
      <c r="F59" s="158"/>
      <c r="G59" s="158"/>
      <c r="H59" s="158"/>
      <c r="I59" s="158"/>
      <c r="J59" s="158"/>
      <c r="K59" s="158"/>
      <c r="L59" s="158"/>
      <c r="M59" s="158"/>
      <c r="N59" s="158"/>
    </row>
    <row r="60" spans="1:14" ht="20.25" customHeight="1" x14ac:dyDescent="0.2">
      <c r="A60" s="158"/>
      <c r="B60" s="158"/>
      <c r="C60" s="158"/>
      <c r="D60" s="158"/>
      <c r="E60" s="158"/>
      <c r="F60" s="158"/>
      <c r="G60" s="158"/>
      <c r="H60" s="158"/>
      <c r="I60" s="158"/>
      <c r="J60" s="158"/>
      <c r="K60" s="158"/>
      <c r="L60" s="158"/>
      <c r="M60" s="158"/>
      <c r="N60" s="158"/>
    </row>
    <row r="61" spans="1:14" ht="20.25" customHeight="1" x14ac:dyDescent="0.2">
      <c r="A61" s="158"/>
      <c r="B61" s="158"/>
      <c r="C61" s="158"/>
      <c r="D61" s="158"/>
      <c r="E61" s="158"/>
      <c r="F61" s="158"/>
      <c r="G61" s="158"/>
      <c r="H61" s="158"/>
      <c r="I61" s="158"/>
      <c r="J61" s="158"/>
      <c r="K61" s="158"/>
      <c r="L61" s="158"/>
      <c r="M61" s="158"/>
      <c r="N61" s="158"/>
    </row>
    <row r="62" spans="1:14" ht="20.25" customHeight="1" x14ac:dyDescent="0.2">
      <c r="A62" s="158"/>
      <c r="B62" s="158"/>
      <c r="C62" s="158"/>
      <c r="D62" s="158"/>
      <c r="E62" s="158"/>
      <c r="F62" s="158"/>
      <c r="G62" s="158"/>
      <c r="H62" s="158"/>
      <c r="I62" s="158"/>
      <c r="J62" s="158"/>
      <c r="K62" s="158"/>
      <c r="L62" s="158"/>
      <c r="M62" s="158"/>
      <c r="N62" s="158"/>
    </row>
    <row r="63" spans="1:14" ht="20.25" customHeight="1" x14ac:dyDescent="0.2">
      <c r="A63" s="158"/>
      <c r="B63" s="158"/>
      <c r="C63" s="158"/>
      <c r="D63" s="158"/>
      <c r="E63" s="158"/>
      <c r="F63" s="158"/>
      <c r="G63" s="158"/>
      <c r="H63" s="158"/>
      <c r="I63" s="158"/>
      <c r="J63" s="158"/>
      <c r="K63" s="158"/>
      <c r="L63" s="158"/>
      <c r="M63" s="158"/>
      <c r="N63" s="158"/>
    </row>
    <row r="64" spans="1:14" ht="20.25" customHeight="1" x14ac:dyDescent="0.2">
      <c r="A64" s="158"/>
      <c r="B64" s="158"/>
      <c r="C64" s="158"/>
      <c r="D64" s="158"/>
      <c r="E64" s="158"/>
      <c r="F64" s="158"/>
      <c r="G64" s="158"/>
      <c r="H64" s="158"/>
      <c r="I64" s="158"/>
      <c r="J64" s="158"/>
      <c r="K64" s="158"/>
      <c r="L64" s="158"/>
      <c r="M64" s="158"/>
      <c r="N64" s="158"/>
    </row>
    <row r="65" spans="1:14" ht="20.25" customHeight="1" x14ac:dyDescent="0.2">
      <c r="A65" s="158"/>
      <c r="B65" s="158"/>
      <c r="C65" s="158"/>
      <c r="D65" s="158"/>
      <c r="E65" s="158"/>
      <c r="F65" s="158"/>
      <c r="G65" s="158"/>
      <c r="H65" s="158"/>
      <c r="I65" s="158"/>
      <c r="J65" s="158"/>
      <c r="K65" s="158"/>
      <c r="L65" s="158"/>
      <c r="M65" s="158"/>
      <c r="N65" s="158"/>
    </row>
    <row r="66" spans="1:14" ht="20.25" customHeight="1" x14ac:dyDescent="0.2">
      <c r="A66" s="158"/>
      <c r="B66" s="158"/>
      <c r="C66" s="158"/>
      <c r="D66" s="158"/>
      <c r="E66" s="158"/>
      <c r="F66" s="158"/>
      <c r="G66" s="158"/>
      <c r="H66" s="158"/>
      <c r="I66" s="158"/>
      <c r="J66" s="158"/>
      <c r="K66" s="158"/>
      <c r="L66" s="158"/>
      <c r="M66" s="158"/>
      <c r="N66" s="158"/>
    </row>
    <row r="67" spans="1:14" ht="20.25" customHeight="1" x14ac:dyDescent="0.2">
      <c r="A67" s="158"/>
      <c r="B67" s="158"/>
      <c r="C67" s="158"/>
      <c r="D67" s="158"/>
      <c r="E67" s="158"/>
      <c r="F67" s="158"/>
      <c r="G67" s="158"/>
      <c r="H67" s="158"/>
      <c r="I67" s="158"/>
      <c r="J67" s="158"/>
      <c r="K67" s="158"/>
      <c r="L67" s="158"/>
      <c r="M67" s="158"/>
      <c r="N67" s="158"/>
    </row>
    <row r="68" spans="1:14" ht="20.25" customHeight="1" x14ac:dyDescent="0.2">
      <c r="A68" s="158"/>
      <c r="B68" s="158"/>
      <c r="C68" s="158"/>
      <c r="D68" s="158"/>
      <c r="E68" s="158"/>
      <c r="F68" s="158"/>
      <c r="G68" s="158"/>
      <c r="H68" s="158"/>
      <c r="I68" s="158"/>
      <c r="J68" s="158"/>
      <c r="K68" s="158"/>
      <c r="L68" s="158"/>
      <c r="M68" s="158"/>
      <c r="N68" s="158"/>
    </row>
    <row r="69" spans="1:14" ht="20.25" customHeight="1" x14ac:dyDescent="0.2">
      <c r="A69" s="158"/>
      <c r="B69" s="158"/>
      <c r="C69" s="158"/>
      <c r="D69" s="158"/>
      <c r="E69" s="158"/>
      <c r="F69" s="158"/>
      <c r="G69" s="158"/>
      <c r="H69" s="158"/>
      <c r="I69" s="158"/>
      <c r="J69" s="158"/>
      <c r="K69" s="158"/>
      <c r="L69" s="158"/>
      <c r="M69" s="158"/>
      <c r="N69" s="158"/>
    </row>
    <row r="70" spans="1:14" ht="20.25" customHeight="1" x14ac:dyDescent="0.2">
      <c r="A70" s="158"/>
      <c r="B70" s="158"/>
      <c r="C70" s="158"/>
      <c r="D70" s="158"/>
      <c r="E70" s="158"/>
      <c r="F70" s="158"/>
      <c r="G70" s="158"/>
      <c r="H70" s="158"/>
      <c r="I70" s="158"/>
      <c r="J70" s="158"/>
      <c r="K70" s="158"/>
      <c r="L70" s="158"/>
      <c r="M70" s="158"/>
      <c r="N70" s="158"/>
    </row>
    <row r="71" spans="1:14" ht="20.25" customHeight="1" x14ac:dyDescent="0.2">
      <c r="A71" s="158"/>
      <c r="B71" s="158"/>
      <c r="C71" s="158"/>
      <c r="D71" s="158"/>
      <c r="E71" s="158"/>
      <c r="F71" s="158"/>
      <c r="G71" s="158"/>
      <c r="H71" s="158"/>
      <c r="I71" s="158"/>
      <c r="J71" s="158"/>
      <c r="K71" s="158"/>
      <c r="L71" s="158"/>
      <c r="M71" s="158"/>
      <c r="N71" s="158"/>
    </row>
    <row r="72" spans="1:14" ht="20.25" customHeight="1" x14ac:dyDescent="0.2">
      <c r="A72" s="158"/>
      <c r="B72" s="158"/>
      <c r="C72" s="158"/>
      <c r="D72" s="158"/>
      <c r="E72" s="158"/>
      <c r="F72" s="158"/>
      <c r="G72" s="158"/>
      <c r="H72" s="158"/>
      <c r="I72" s="158"/>
      <c r="J72" s="158"/>
      <c r="K72" s="158"/>
      <c r="L72" s="158"/>
      <c r="M72" s="158"/>
      <c r="N72" s="158"/>
    </row>
    <row r="73" spans="1:14" ht="20.25" customHeight="1" x14ac:dyDescent="0.2">
      <c r="A73" s="158"/>
      <c r="B73" s="158"/>
      <c r="C73" s="158"/>
      <c r="D73" s="158"/>
      <c r="E73" s="158"/>
      <c r="F73" s="158"/>
      <c r="G73" s="158"/>
      <c r="H73" s="158"/>
      <c r="I73" s="158"/>
      <c r="J73" s="158"/>
      <c r="K73" s="158"/>
      <c r="L73" s="158"/>
      <c r="M73" s="158"/>
      <c r="N73" s="158"/>
    </row>
    <row r="74" spans="1:14" ht="20.25" customHeight="1" x14ac:dyDescent="0.2">
      <c r="A74" s="158"/>
      <c r="B74" s="158"/>
      <c r="C74" s="158"/>
      <c r="D74" s="158"/>
      <c r="E74" s="158"/>
      <c r="F74" s="158"/>
      <c r="G74" s="158"/>
      <c r="H74" s="158"/>
      <c r="I74" s="158"/>
      <c r="J74" s="158"/>
      <c r="K74" s="158"/>
      <c r="L74" s="158"/>
      <c r="M74" s="158"/>
      <c r="N74" s="158"/>
    </row>
    <row r="75" spans="1:14" ht="20.25" customHeight="1" x14ac:dyDescent="0.2">
      <c r="A75" s="158"/>
      <c r="B75" s="158"/>
      <c r="C75" s="158"/>
      <c r="D75" s="158"/>
      <c r="E75" s="158"/>
      <c r="F75" s="158"/>
      <c r="G75" s="158"/>
      <c r="H75" s="158"/>
      <c r="I75" s="158"/>
      <c r="J75" s="158"/>
      <c r="K75" s="158"/>
      <c r="L75" s="158"/>
      <c r="M75" s="158"/>
      <c r="N75" s="158"/>
    </row>
    <row r="76" spans="1:14" ht="20.25" customHeight="1" x14ac:dyDescent="0.2">
      <c r="A76" s="158"/>
      <c r="B76" s="158"/>
      <c r="C76" s="158"/>
      <c r="D76" s="158"/>
      <c r="E76" s="158"/>
      <c r="F76" s="158"/>
      <c r="G76" s="158"/>
      <c r="H76" s="158"/>
      <c r="I76" s="158"/>
      <c r="J76" s="158"/>
      <c r="K76" s="158"/>
      <c r="L76" s="158"/>
      <c r="M76" s="158"/>
      <c r="N76" s="158"/>
    </row>
    <row r="77" spans="1:14" ht="20.25" customHeight="1" x14ac:dyDescent="0.2">
      <c r="A77" s="158"/>
      <c r="B77" s="158"/>
      <c r="C77" s="158"/>
      <c r="D77" s="158"/>
      <c r="E77" s="158"/>
      <c r="F77" s="158"/>
      <c r="G77" s="158"/>
      <c r="H77" s="158"/>
      <c r="I77" s="158"/>
      <c r="J77" s="158"/>
      <c r="K77" s="158"/>
      <c r="L77" s="158"/>
      <c r="M77" s="158"/>
      <c r="N77" s="158"/>
    </row>
    <row r="78" spans="1:14" ht="20.25" customHeight="1" x14ac:dyDescent="0.2">
      <c r="A78" s="158"/>
      <c r="B78" s="158"/>
      <c r="C78" s="158"/>
      <c r="D78" s="158"/>
      <c r="E78" s="158"/>
      <c r="F78" s="158"/>
      <c r="G78" s="158"/>
      <c r="H78" s="158"/>
      <c r="I78" s="158"/>
      <c r="J78" s="158"/>
      <c r="K78" s="158"/>
      <c r="L78" s="158"/>
      <c r="M78" s="158"/>
      <c r="N78" s="158"/>
    </row>
    <row r="79" spans="1:14" ht="20.25" customHeight="1" x14ac:dyDescent="0.2">
      <c r="A79" s="158"/>
      <c r="B79" s="158"/>
      <c r="C79" s="158"/>
      <c r="D79" s="158"/>
      <c r="E79" s="158"/>
      <c r="F79" s="158"/>
      <c r="G79" s="158"/>
      <c r="H79" s="158"/>
      <c r="I79" s="158"/>
      <c r="J79" s="158"/>
      <c r="K79" s="158"/>
      <c r="L79" s="158"/>
      <c r="M79" s="158"/>
      <c r="N79" s="158"/>
    </row>
    <row r="80" spans="1:14" ht="20.25" customHeight="1" x14ac:dyDescent="0.2">
      <c r="A80" s="158"/>
      <c r="B80" s="158"/>
      <c r="C80" s="158"/>
      <c r="D80" s="158"/>
      <c r="E80" s="158"/>
      <c r="F80" s="158"/>
      <c r="G80" s="158"/>
      <c r="H80" s="158"/>
      <c r="I80" s="158"/>
      <c r="J80" s="158"/>
      <c r="K80" s="158"/>
      <c r="L80" s="158"/>
      <c r="M80" s="158"/>
      <c r="N80" s="158"/>
    </row>
    <row r="81" spans="1:14" ht="20.25" customHeight="1" x14ac:dyDescent="0.2">
      <c r="A81" s="158"/>
      <c r="B81" s="158"/>
      <c r="C81" s="158"/>
      <c r="D81" s="158"/>
      <c r="E81" s="158"/>
      <c r="F81" s="158"/>
      <c r="G81" s="158"/>
      <c r="H81" s="158"/>
      <c r="I81" s="158"/>
      <c r="J81" s="158"/>
      <c r="K81" s="158"/>
      <c r="L81" s="158"/>
      <c r="M81" s="158"/>
      <c r="N81" s="158"/>
    </row>
    <row r="82" spans="1:14" ht="20.25" customHeight="1" x14ac:dyDescent="0.2">
      <c r="A82" s="158"/>
      <c r="B82" s="158"/>
      <c r="C82" s="158"/>
      <c r="D82" s="158"/>
      <c r="E82" s="158"/>
      <c r="F82" s="158"/>
      <c r="G82" s="158"/>
      <c r="H82" s="158"/>
      <c r="I82" s="158"/>
      <c r="J82" s="158"/>
      <c r="K82" s="158"/>
      <c r="L82" s="158"/>
      <c r="M82" s="158"/>
      <c r="N82" s="158"/>
    </row>
    <row r="83" spans="1:14" ht="20.25" customHeight="1" x14ac:dyDescent="0.2">
      <c r="A83" s="158"/>
      <c r="B83" s="158"/>
      <c r="C83" s="158"/>
      <c r="D83" s="158"/>
      <c r="E83" s="158"/>
      <c r="F83" s="158"/>
      <c r="G83" s="158"/>
      <c r="H83" s="158"/>
      <c r="I83" s="158"/>
      <c r="J83" s="158"/>
      <c r="K83" s="158"/>
      <c r="L83" s="158"/>
      <c r="M83" s="158"/>
      <c r="N83" s="158"/>
    </row>
    <row r="84" spans="1:14" ht="20.25" customHeight="1" x14ac:dyDescent="0.2">
      <c r="A84" s="158"/>
      <c r="B84" s="158"/>
      <c r="C84" s="158"/>
      <c r="D84" s="158"/>
      <c r="E84" s="158"/>
      <c r="F84" s="158"/>
      <c r="G84" s="158"/>
      <c r="H84" s="158"/>
      <c r="I84" s="158"/>
      <c r="J84" s="158"/>
      <c r="K84" s="158"/>
      <c r="L84" s="158"/>
      <c r="M84" s="158"/>
      <c r="N84" s="158"/>
    </row>
    <row r="85" spans="1:14" ht="20.25" customHeight="1" x14ac:dyDescent="0.2">
      <c r="A85" s="158"/>
      <c r="B85" s="158"/>
      <c r="C85" s="158"/>
      <c r="D85" s="158"/>
      <c r="E85" s="158"/>
      <c r="F85" s="158"/>
      <c r="G85" s="158"/>
      <c r="H85" s="158"/>
      <c r="I85" s="158"/>
      <c r="J85" s="158"/>
      <c r="K85" s="158"/>
      <c r="L85" s="158"/>
      <c r="M85" s="158"/>
      <c r="N85" s="158"/>
    </row>
    <row r="86" spans="1:14" ht="20.25" customHeight="1" x14ac:dyDescent="0.2">
      <c r="A86" s="158"/>
      <c r="B86" s="158"/>
      <c r="C86" s="158"/>
      <c r="D86" s="158"/>
      <c r="E86" s="158"/>
      <c r="F86" s="158"/>
      <c r="G86" s="158"/>
      <c r="H86" s="158"/>
      <c r="I86" s="158"/>
      <c r="J86" s="158"/>
      <c r="K86" s="158"/>
      <c r="L86" s="158"/>
      <c r="M86" s="158"/>
      <c r="N86" s="158"/>
    </row>
    <row r="87" spans="1:14" ht="20.25" customHeight="1" x14ac:dyDescent="0.2">
      <c r="A87" s="158"/>
      <c r="B87" s="158"/>
      <c r="C87" s="158"/>
      <c r="D87" s="158"/>
      <c r="E87" s="158"/>
      <c r="F87" s="158"/>
      <c r="G87" s="158"/>
      <c r="H87" s="158"/>
      <c r="I87" s="158"/>
      <c r="J87" s="158"/>
      <c r="K87" s="158"/>
      <c r="L87" s="158"/>
      <c r="M87" s="158"/>
      <c r="N87" s="158"/>
    </row>
    <row r="88" spans="1:14" ht="20.25" customHeight="1" x14ac:dyDescent="0.2">
      <c r="A88" s="158"/>
      <c r="B88" s="158"/>
      <c r="C88" s="158"/>
      <c r="D88" s="158"/>
      <c r="E88" s="158"/>
      <c r="F88" s="158"/>
      <c r="G88" s="158"/>
      <c r="H88" s="158"/>
      <c r="I88" s="158"/>
      <c r="J88" s="158"/>
      <c r="K88" s="158"/>
      <c r="L88" s="158"/>
      <c r="M88" s="158"/>
      <c r="N88" s="158"/>
    </row>
    <row r="89" spans="1:14" ht="20.25" customHeight="1" x14ac:dyDescent="0.2">
      <c r="A89" s="158"/>
      <c r="B89" s="158"/>
      <c r="C89" s="158"/>
      <c r="D89" s="158"/>
      <c r="E89" s="158"/>
      <c r="F89" s="158"/>
      <c r="G89" s="158"/>
      <c r="H89" s="158"/>
      <c r="I89" s="158"/>
      <c r="J89" s="158"/>
      <c r="K89" s="158"/>
      <c r="L89" s="158"/>
      <c r="M89" s="158"/>
      <c r="N89" s="158"/>
    </row>
    <row r="90" spans="1:14" ht="20.25" customHeight="1" x14ac:dyDescent="0.2">
      <c r="A90" s="158"/>
      <c r="B90" s="158"/>
      <c r="C90" s="158"/>
      <c r="D90" s="158"/>
      <c r="E90" s="158"/>
      <c r="F90" s="158"/>
      <c r="G90" s="158"/>
      <c r="H90" s="158"/>
      <c r="I90" s="158"/>
      <c r="J90" s="158"/>
      <c r="K90" s="158"/>
      <c r="L90" s="158"/>
      <c r="M90" s="158"/>
      <c r="N90" s="158"/>
    </row>
    <row r="91" spans="1:14" ht="20.25" customHeight="1" x14ac:dyDescent="0.2">
      <c r="A91" s="158"/>
      <c r="B91" s="158"/>
      <c r="C91" s="158"/>
      <c r="D91" s="158"/>
      <c r="E91" s="158"/>
      <c r="F91" s="158"/>
      <c r="G91" s="158"/>
      <c r="H91" s="158"/>
      <c r="I91" s="158"/>
      <c r="J91" s="158"/>
      <c r="K91" s="158"/>
      <c r="L91" s="158"/>
      <c r="M91" s="158"/>
      <c r="N91" s="158"/>
    </row>
    <row r="92" spans="1:14" ht="20.25" customHeight="1" x14ac:dyDescent="0.2">
      <c r="A92" s="158"/>
      <c r="B92" s="158"/>
      <c r="C92" s="158"/>
      <c r="D92" s="158"/>
      <c r="E92" s="158"/>
      <c r="F92" s="158"/>
      <c r="G92" s="158"/>
      <c r="H92" s="158"/>
      <c r="I92" s="158"/>
      <c r="J92" s="158"/>
      <c r="K92" s="158"/>
      <c r="L92" s="158"/>
      <c r="M92" s="158"/>
      <c r="N92" s="158"/>
    </row>
    <row r="93" spans="1:14" ht="20.25" customHeight="1" x14ac:dyDescent="0.2">
      <c r="A93" s="158"/>
      <c r="B93" s="158"/>
      <c r="C93" s="158"/>
      <c r="D93" s="158"/>
      <c r="E93" s="158"/>
      <c r="F93" s="158"/>
      <c r="G93" s="158"/>
      <c r="H93" s="158"/>
      <c r="I93" s="158"/>
      <c r="J93" s="158"/>
      <c r="K93" s="158"/>
      <c r="L93" s="158"/>
      <c r="M93" s="158"/>
      <c r="N93" s="158"/>
    </row>
    <row r="94" spans="1:14" ht="20.25" customHeight="1" x14ac:dyDescent="0.2">
      <c r="A94" s="158"/>
      <c r="B94" s="158"/>
      <c r="C94" s="158"/>
      <c r="D94" s="158"/>
      <c r="E94" s="158"/>
      <c r="F94" s="158"/>
      <c r="G94" s="158"/>
      <c r="H94" s="158"/>
      <c r="I94" s="158"/>
      <c r="J94" s="158"/>
      <c r="K94" s="158"/>
      <c r="L94" s="158"/>
      <c r="M94" s="158"/>
      <c r="N94" s="158"/>
    </row>
    <row r="95" spans="1:14" ht="20.25" customHeight="1" x14ac:dyDescent="0.2">
      <c r="A95" s="158"/>
      <c r="B95" s="158"/>
      <c r="C95" s="158"/>
      <c r="D95" s="158"/>
      <c r="E95" s="158"/>
      <c r="F95" s="158"/>
      <c r="G95" s="158"/>
      <c r="H95" s="158"/>
      <c r="I95" s="158"/>
      <c r="J95" s="158"/>
      <c r="K95" s="158"/>
      <c r="L95" s="158"/>
      <c r="M95" s="158"/>
      <c r="N95" s="158"/>
    </row>
    <row r="96" spans="1:14" ht="20.25" customHeight="1" x14ac:dyDescent="0.2">
      <c r="A96" s="158"/>
      <c r="B96" s="158"/>
      <c r="C96" s="158"/>
      <c r="D96" s="158"/>
      <c r="E96" s="158"/>
      <c r="F96" s="158"/>
      <c r="G96" s="158"/>
      <c r="H96" s="158"/>
      <c r="I96" s="158"/>
      <c r="J96" s="158"/>
      <c r="K96" s="158"/>
      <c r="L96" s="158"/>
      <c r="M96" s="158"/>
      <c r="N96" s="158"/>
    </row>
    <row r="97" spans="1:14" ht="20.25" customHeight="1" x14ac:dyDescent="0.2">
      <c r="A97" s="158"/>
      <c r="B97" s="158"/>
      <c r="C97" s="158"/>
      <c r="D97" s="158"/>
      <c r="E97" s="158"/>
      <c r="F97" s="158"/>
      <c r="G97" s="158"/>
      <c r="H97" s="158"/>
      <c r="I97" s="158"/>
      <c r="J97" s="158"/>
      <c r="K97" s="158"/>
      <c r="L97" s="158"/>
      <c r="M97" s="158"/>
      <c r="N97" s="158"/>
    </row>
    <row r="98" spans="1:14" ht="20.25" customHeight="1" x14ac:dyDescent="0.2">
      <c r="A98" s="158"/>
      <c r="B98" s="158"/>
      <c r="C98" s="158"/>
      <c r="D98" s="158"/>
      <c r="E98" s="158"/>
      <c r="F98" s="158"/>
      <c r="G98" s="158"/>
      <c r="H98" s="158"/>
      <c r="I98" s="158"/>
      <c r="J98" s="158"/>
      <c r="K98" s="158"/>
      <c r="L98" s="158"/>
      <c r="M98" s="158"/>
      <c r="N98" s="158"/>
    </row>
    <row r="99" spans="1:14" ht="20.25" customHeight="1" x14ac:dyDescent="0.2">
      <c r="A99" s="158"/>
      <c r="B99" s="158"/>
      <c r="C99" s="158"/>
      <c r="D99" s="158"/>
      <c r="E99" s="158"/>
      <c r="F99" s="158"/>
      <c r="G99" s="158"/>
      <c r="H99" s="158"/>
      <c r="I99" s="158"/>
      <c r="J99" s="158"/>
      <c r="K99" s="158"/>
      <c r="L99" s="158"/>
      <c r="M99" s="158"/>
      <c r="N99" s="158"/>
    </row>
    <row r="100" spans="1:14" ht="20.25" customHeight="1" x14ac:dyDescent="0.2">
      <c r="A100" s="158"/>
      <c r="B100" s="158"/>
      <c r="C100" s="158"/>
      <c r="D100" s="158"/>
      <c r="E100" s="158"/>
      <c r="F100" s="158"/>
      <c r="G100" s="158"/>
      <c r="H100" s="158"/>
      <c r="I100" s="158"/>
      <c r="J100" s="158"/>
      <c r="K100" s="158"/>
      <c r="L100" s="158"/>
      <c r="M100" s="158"/>
      <c r="N100" s="158"/>
    </row>
    <row r="101" spans="1:14" ht="20.25" customHeight="1" x14ac:dyDescent="0.2">
      <c r="A101" s="158"/>
      <c r="B101" s="158"/>
      <c r="C101" s="158"/>
      <c r="D101" s="158"/>
      <c r="E101" s="158"/>
      <c r="F101" s="158"/>
      <c r="G101" s="158"/>
      <c r="H101" s="158"/>
      <c r="I101" s="158"/>
      <c r="J101" s="158"/>
      <c r="K101" s="158"/>
      <c r="L101" s="158"/>
      <c r="M101" s="158"/>
      <c r="N101" s="158"/>
    </row>
    <row r="102" spans="1:14" ht="20.25" customHeight="1" x14ac:dyDescent="0.2">
      <c r="A102" s="158"/>
      <c r="B102" s="158"/>
      <c r="C102" s="158"/>
      <c r="D102" s="158"/>
      <c r="E102" s="158"/>
      <c r="F102" s="158"/>
      <c r="G102" s="158"/>
      <c r="H102" s="158"/>
      <c r="I102" s="158"/>
      <c r="J102" s="158"/>
      <c r="K102" s="158"/>
      <c r="L102" s="158"/>
      <c r="M102" s="158"/>
      <c r="N102" s="158"/>
    </row>
    <row r="103" spans="1:14" ht="20.25" customHeight="1" x14ac:dyDescent="0.2">
      <c r="A103" s="158"/>
      <c r="B103" s="158"/>
      <c r="C103" s="158"/>
      <c r="D103" s="158"/>
      <c r="E103" s="158"/>
      <c r="F103" s="158"/>
      <c r="G103" s="158"/>
      <c r="H103" s="158"/>
      <c r="I103" s="158"/>
      <c r="J103" s="158"/>
      <c r="K103" s="158"/>
      <c r="L103" s="158"/>
      <c r="M103" s="158"/>
      <c r="N103" s="158"/>
    </row>
  </sheetData>
  <sheetProtection selectLockedCells="1" pivotTables="0"/>
  <mergeCells count="24">
    <mergeCell ref="B47:D47"/>
    <mergeCell ref="B48:D48"/>
    <mergeCell ref="B44:D44"/>
    <mergeCell ref="D13:D14"/>
    <mergeCell ref="A27:A28"/>
    <mergeCell ref="B27:B28"/>
    <mergeCell ref="D27:D28"/>
    <mergeCell ref="B13:B14"/>
    <mergeCell ref="A1:F1"/>
    <mergeCell ref="E10:E11"/>
    <mergeCell ref="E6:E7"/>
    <mergeCell ref="E27:E28"/>
    <mergeCell ref="E30:E32"/>
    <mergeCell ref="E13:E14"/>
    <mergeCell ref="A30:A32"/>
    <mergeCell ref="B30:B32"/>
    <mergeCell ref="D30:D32"/>
    <mergeCell ref="A13:A14"/>
    <mergeCell ref="A6:A7"/>
    <mergeCell ref="B6:B7"/>
    <mergeCell ref="D6:D7"/>
    <mergeCell ref="A10:A11"/>
    <mergeCell ref="B10:B11"/>
    <mergeCell ref="D10:D11"/>
  </mergeCells>
  <printOptions horizontalCentered="1"/>
  <pageMargins left="0.31496062992125984" right="0.27559055118110237" top="1.1417322834645669" bottom="0.51181102362204722" header="0.43307086614173229" footer="0.27559055118110237"/>
  <pageSetup paperSize="9" scale="75" firstPageNumber="0" orientation="landscape" horizontalDpi="300" verticalDpi="300" r:id="rId1"/>
  <headerFooter alignWithMargins="0">
    <oddHeader>&amp;C&amp;"Arial Narrow,Gras"&amp;18Marché de contrôle réglementaire des installations électriques
&amp;"Arial Narrow,Normal"&amp;16DPGF relative aux prestations de contrôle et aux thermographies - Distribution HTA-BT
&amp;R&amp;G</oddHeader>
    <oddFooter>&amp;C_x000D_&amp;1#&amp;"Calibri"&amp;10&amp;K000000 C1 - Interne&amp;R&amp;"Arial Narrow,Normal"Page &amp;P sur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E16"/>
  <sheetViews>
    <sheetView workbookViewId="0">
      <selection activeCell="I7" sqref="I7"/>
    </sheetView>
  </sheetViews>
  <sheetFormatPr baseColWidth="10" defaultColWidth="13.28515625" defaultRowHeight="12.75" x14ac:dyDescent="0.2"/>
  <cols>
    <col min="1" max="1" width="19.5703125" style="52" customWidth="1"/>
    <col min="2" max="2" width="33.7109375" style="52" bestFit="1" customWidth="1"/>
    <col min="3" max="16384" width="13.28515625" style="52"/>
  </cols>
  <sheetData>
    <row r="1" spans="1:5" ht="15.75" x14ac:dyDescent="0.2">
      <c r="A1" s="386" t="s">
        <v>143</v>
      </c>
      <c r="B1" s="387"/>
      <c r="C1" s="387"/>
      <c r="D1" s="387"/>
      <c r="E1" s="388"/>
    </row>
    <row r="2" spans="1:5" ht="15.75" x14ac:dyDescent="0.2">
      <c r="A2" s="141" t="s">
        <v>144</v>
      </c>
      <c r="B2" s="141" t="s">
        <v>52</v>
      </c>
      <c r="C2" s="141" t="s">
        <v>145</v>
      </c>
      <c r="D2" s="141" t="s">
        <v>146</v>
      </c>
      <c r="E2" s="141" t="s">
        <v>147</v>
      </c>
    </row>
    <row r="3" spans="1:5" ht="18" x14ac:dyDescent="0.2">
      <c r="A3" s="142" t="s">
        <v>58</v>
      </c>
      <c r="B3" s="143" t="s">
        <v>59</v>
      </c>
      <c r="C3" s="144">
        <v>1</v>
      </c>
      <c r="D3" s="140"/>
      <c r="E3" s="145">
        <f t="shared" ref="E3:E8" si="0">D3*C3</f>
        <v>0</v>
      </c>
    </row>
    <row r="4" spans="1:5" ht="18" x14ac:dyDescent="0.2">
      <c r="A4" s="142" t="s">
        <v>62</v>
      </c>
      <c r="B4" s="143" t="s">
        <v>148</v>
      </c>
      <c r="C4" s="144">
        <v>1</v>
      </c>
      <c r="D4" s="140"/>
      <c r="E4" s="145">
        <f t="shared" si="0"/>
        <v>0</v>
      </c>
    </row>
    <row r="5" spans="1:5" ht="18" x14ac:dyDescent="0.2">
      <c r="A5" s="142" t="s">
        <v>149</v>
      </c>
      <c r="B5" s="143" t="s">
        <v>150</v>
      </c>
      <c r="C5" s="144">
        <v>1</v>
      </c>
      <c r="D5" s="140"/>
      <c r="E5" s="145">
        <f t="shared" si="0"/>
        <v>0</v>
      </c>
    </row>
    <row r="6" spans="1:5" ht="18" x14ac:dyDescent="0.2">
      <c r="A6" s="142" t="s">
        <v>107</v>
      </c>
      <c r="B6" s="143" t="s">
        <v>25</v>
      </c>
      <c r="C6" s="146">
        <v>1</v>
      </c>
      <c r="D6" s="140"/>
      <c r="E6" s="145">
        <f t="shared" si="0"/>
        <v>0</v>
      </c>
    </row>
    <row r="7" spans="1:5" ht="18" x14ac:dyDescent="0.2">
      <c r="A7" s="142" t="s">
        <v>109</v>
      </c>
      <c r="B7" s="143" t="s">
        <v>110</v>
      </c>
      <c r="C7" s="146">
        <v>1</v>
      </c>
      <c r="D7" s="140"/>
      <c r="E7" s="145">
        <f t="shared" si="0"/>
        <v>0</v>
      </c>
    </row>
    <row r="8" spans="1:5" ht="18" x14ac:dyDescent="0.2">
      <c r="A8" s="142" t="s">
        <v>113</v>
      </c>
      <c r="B8" s="143" t="s">
        <v>151</v>
      </c>
      <c r="C8" s="146">
        <v>2</v>
      </c>
      <c r="D8" s="140"/>
      <c r="E8" s="145">
        <f t="shared" si="0"/>
        <v>0</v>
      </c>
    </row>
    <row r="10" spans="1:5" ht="18" x14ac:dyDescent="0.2">
      <c r="D10" s="147" t="s">
        <v>152</v>
      </c>
      <c r="E10" s="148">
        <f>(SUM(E3:E8)*2)</f>
        <v>0</v>
      </c>
    </row>
    <row r="12" spans="1:5" ht="16.5" x14ac:dyDescent="0.2">
      <c r="D12" s="16" t="s">
        <v>138</v>
      </c>
      <c r="E12" s="138">
        <f>$E$10</f>
        <v>0</v>
      </c>
    </row>
    <row r="13" spans="1:5" ht="16.5" x14ac:dyDescent="0.2">
      <c r="D13" s="16" t="s">
        <v>139</v>
      </c>
      <c r="E13" s="249"/>
    </row>
    <row r="14" spans="1:5" ht="16.5" x14ac:dyDescent="0.2">
      <c r="D14" s="16" t="s">
        <v>140</v>
      </c>
      <c r="E14" s="138">
        <f>$E$10</f>
        <v>0</v>
      </c>
    </row>
    <row r="15" spans="1:5" ht="16.5" x14ac:dyDescent="0.2">
      <c r="D15" s="16" t="s">
        <v>141</v>
      </c>
      <c r="E15" s="249"/>
    </row>
    <row r="16" spans="1:5" ht="18" x14ac:dyDescent="0.2">
      <c r="D16" s="147" t="s">
        <v>153</v>
      </c>
      <c r="E16" s="223">
        <f>SUM(E12:E15)</f>
        <v>0</v>
      </c>
    </row>
  </sheetData>
  <sheetProtection selectLockedCells="1" pivotTables="0"/>
  <mergeCells count="1">
    <mergeCell ref="A1:E1"/>
  </mergeCells>
  <printOptions horizontalCentered="1"/>
  <pageMargins left="0.31496062992125984" right="0.27559055118110237" top="1.1417322834645669" bottom="0.51181102362204722" header="0.43307086614173229" footer="0.27559055118110237"/>
  <pageSetup paperSize="9" scale="75" orientation="landscape" r:id="rId1"/>
  <headerFooter alignWithMargins="0">
    <oddHeader>&amp;C&amp;"Arial Narrow,Gras"&amp;18Marché de contrôle réglementaire des installations électriques
&amp;"Arial Narrow,Normal"&amp;16DPGF relative aux prestations de contrôle et aux thermographies - Distribution HTA-BT
&amp;R&amp;G</oddHeader>
    <oddFooter>&amp;C_x000D_&amp;1#&amp;"Calibri"&amp;10&amp;K000000 C1 - Interne&amp;R&amp;"Arial Narrow,Normal"Page &amp;P sur &amp;N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21"/>
  <sheetViews>
    <sheetView workbookViewId="0">
      <selection activeCell="E6" sqref="E6"/>
    </sheetView>
  </sheetViews>
  <sheetFormatPr baseColWidth="10" defaultColWidth="13.28515625" defaultRowHeight="16.5" x14ac:dyDescent="0.2"/>
  <cols>
    <col min="1" max="1" width="6.85546875" style="1" bestFit="1" customWidth="1"/>
    <col min="2" max="2" width="31.85546875" style="1" bestFit="1" customWidth="1"/>
    <col min="3" max="4" width="13.28515625" style="1"/>
    <col min="5" max="5" width="16.5703125" style="1" customWidth="1"/>
    <col min="6" max="16384" width="13.28515625" style="1"/>
  </cols>
  <sheetData>
    <row r="1" spans="1:10" ht="18.75" customHeight="1" x14ac:dyDescent="0.2">
      <c r="A1" s="389" t="s">
        <v>154</v>
      </c>
      <c r="B1" s="390"/>
      <c r="C1" s="390"/>
      <c r="D1" s="390"/>
      <c r="E1" s="390"/>
      <c r="F1" s="390"/>
      <c r="G1" s="390"/>
      <c r="H1" s="390"/>
      <c r="I1" s="390"/>
      <c r="J1" s="391"/>
    </row>
    <row r="2" spans="1:10" x14ac:dyDescent="0.2">
      <c r="A2" s="125" t="s">
        <v>155</v>
      </c>
      <c r="B2" s="125" t="s">
        <v>156</v>
      </c>
      <c r="C2" s="125" t="s">
        <v>157</v>
      </c>
      <c r="D2" s="125" t="s">
        <v>158</v>
      </c>
      <c r="E2" s="125" t="s">
        <v>159</v>
      </c>
      <c r="F2" s="125" t="s">
        <v>160</v>
      </c>
      <c r="G2" s="125" t="s">
        <v>161</v>
      </c>
      <c r="H2" s="125" t="s">
        <v>162</v>
      </c>
      <c r="I2" s="125" t="s">
        <v>163</v>
      </c>
      <c r="J2" s="125" t="s">
        <v>164</v>
      </c>
    </row>
    <row r="3" spans="1:10" x14ac:dyDescent="0.3">
      <c r="A3" s="133" t="s">
        <v>165</v>
      </c>
      <c r="B3" s="133" t="s">
        <v>166</v>
      </c>
      <c r="C3" s="134">
        <v>1</v>
      </c>
      <c r="D3" s="134" t="s">
        <v>167</v>
      </c>
      <c r="E3" s="134">
        <v>1030</v>
      </c>
      <c r="F3" s="134" t="s">
        <v>168</v>
      </c>
      <c r="G3" s="106"/>
      <c r="H3" s="106"/>
      <c r="I3" s="106"/>
      <c r="J3" s="106"/>
    </row>
    <row r="4" spans="1:10" x14ac:dyDescent="0.3">
      <c r="A4" s="133" t="s">
        <v>169</v>
      </c>
      <c r="B4" s="133" t="s">
        <v>170</v>
      </c>
      <c r="C4" s="134">
        <v>1</v>
      </c>
      <c r="D4" s="134" t="s">
        <v>167</v>
      </c>
      <c r="E4" s="134">
        <v>1030</v>
      </c>
      <c r="F4" s="134" t="s">
        <v>171</v>
      </c>
      <c r="G4" s="106"/>
      <c r="H4" s="106"/>
      <c r="I4" s="106"/>
      <c r="J4" s="106"/>
    </row>
    <row r="5" spans="1:10" x14ac:dyDescent="0.3">
      <c r="A5" s="133" t="s">
        <v>172</v>
      </c>
      <c r="B5" s="133" t="s">
        <v>173</v>
      </c>
      <c r="C5" s="134" t="s">
        <v>174</v>
      </c>
      <c r="D5" s="256" t="s">
        <v>167</v>
      </c>
      <c r="E5" s="256">
        <v>2000</v>
      </c>
      <c r="F5" s="257" t="s">
        <v>175</v>
      </c>
      <c r="G5" s="106"/>
      <c r="H5" s="106"/>
      <c r="I5" s="106"/>
      <c r="J5" s="106"/>
    </row>
    <row r="6" spans="1:10" x14ac:dyDescent="0.3">
      <c r="A6" s="133" t="s">
        <v>176</v>
      </c>
      <c r="B6" s="133" t="s">
        <v>177</v>
      </c>
      <c r="C6" s="134" t="s">
        <v>174</v>
      </c>
      <c r="D6" s="134" t="s">
        <v>167</v>
      </c>
      <c r="E6" s="134">
        <v>1000</v>
      </c>
      <c r="F6" s="134" t="s">
        <v>178</v>
      </c>
      <c r="G6" s="106"/>
      <c r="H6" s="106"/>
      <c r="I6" s="106"/>
      <c r="J6" s="106"/>
    </row>
    <row r="7" spans="1:10" x14ac:dyDescent="0.3">
      <c r="A7" s="133" t="s">
        <v>179</v>
      </c>
      <c r="B7" s="133" t="s">
        <v>180</v>
      </c>
      <c r="C7" s="134">
        <v>1</v>
      </c>
      <c r="D7" s="134" t="s">
        <v>181</v>
      </c>
      <c r="E7" s="134">
        <v>1000</v>
      </c>
      <c r="F7" s="134" t="s">
        <v>182</v>
      </c>
      <c r="G7" s="106"/>
      <c r="H7" s="106"/>
      <c r="I7" s="106"/>
      <c r="J7" s="106"/>
    </row>
    <row r="8" spans="1:10" x14ac:dyDescent="0.3">
      <c r="A8" s="133" t="s">
        <v>183</v>
      </c>
      <c r="B8" s="133" t="s">
        <v>184</v>
      </c>
      <c r="C8" s="134" t="s">
        <v>185</v>
      </c>
      <c r="D8" s="134" t="s">
        <v>167</v>
      </c>
      <c r="E8" s="134">
        <v>1000</v>
      </c>
      <c r="F8" s="134">
        <v>2011</v>
      </c>
      <c r="G8" s="106"/>
      <c r="H8" s="106"/>
      <c r="I8" s="106"/>
      <c r="J8" s="106"/>
    </row>
    <row r="9" spans="1:10" x14ac:dyDescent="0.3">
      <c r="A9" s="133" t="s">
        <v>186</v>
      </c>
      <c r="B9" s="133" t="s">
        <v>187</v>
      </c>
      <c r="C9" s="134" t="s">
        <v>185</v>
      </c>
      <c r="D9" s="134" t="s">
        <v>167</v>
      </c>
      <c r="E9" s="134">
        <v>1000</v>
      </c>
      <c r="F9" s="134">
        <v>2011</v>
      </c>
      <c r="G9" s="106"/>
      <c r="H9" s="106"/>
      <c r="I9" s="106"/>
      <c r="J9" s="106"/>
    </row>
    <row r="10" spans="1:10" ht="9.75" customHeight="1" x14ac:dyDescent="0.3">
      <c r="A10" s="135"/>
      <c r="B10" s="135"/>
      <c r="C10" s="136"/>
      <c r="D10" s="136"/>
      <c r="E10" s="136"/>
      <c r="F10" s="136"/>
      <c r="G10" s="137"/>
      <c r="H10" s="137"/>
      <c r="I10" s="137"/>
      <c r="J10" s="137"/>
    </row>
    <row r="11" spans="1:10" x14ac:dyDescent="0.3">
      <c r="A11" s="135"/>
      <c r="B11" s="135"/>
      <c r="C11" s="136"/>
      <c r="D11" s="136"/>
      <c r="E11" s="136"/>
      <c r="F11" s="136"/>
      <c r="G11" s="137"/>
      <c r="H11" s="137"/>
      <c r="I11" s="137"/>
      <c r="J11" s="137"/>
    </row>
    <row r="12" spans="1:10" x14ac:dyDescent="0.2">
      <c r="F12" s="3" t="s">
        <v>138</v>
      </c>
      <c r="G12" s="138">
        <f>SUM(G3:G9)</f>
        <v>0</v>
      </c>
    </row>
    <row r="13" spans="1:10" ht="9.75" customHeight="1" x14ac:dyDescent="0.2"/>
    <row r="14" spans="1:10" x14ac:dyDescent="0.2">
      <c r="G14" s="3" t="s">
        <v>139</v>
      </c>
      <c r="H14" s="138">
        <f>SUM(H3:H9)</f>
        <v>0</v>
      </c>
    </row>
    <row r="15" spans="1:10" ht="9.75" customHeight="1" x14ac:dyDescent="0.2">
      <c r="H15" s="2"/>
    </row>
    <row r="16" spans="1:10" x14ac:dyDescent="0.2">
      <c r="H16" s="3" t="s">
        <v>140</v>
      </c>
      <c r="I16" s="138">
        <f>SUM(I3:I9)</f>
        <v>0</v>
      </c>
    </row>
    <row r="17" spans="7:10" ht="9.75" customHeight="1" x14ac:dyDescent="0.2">
      <c r="G17" s="3"/>
      <c r="I17" s="2"/>
    </row>
    <row r="18" spans="7:10" x14ac:dyDescent="0.2">
      <c r="I18" s="3" t="s">
        <v>141</v>
      </c>
      <c r="J18" s="138">
        <f>SUM(J3:J9)</f>
        <v>0</v>
      </c>
    </row>
    <row r="21" spans="7:10" x14ac:dyDescent="0.2">
      <c r="I21" s="3" t="s">
        <v>188</v>
      </c>
      <c r="J21" s="139">
        <f>SUM(J18,I16,H14,G12)</f>
        <v>0</v>
      </c>
    </row>
  </sheetData>
  <sheetProtection selectLockedCells="1" pivotTables="0"/>
  <mergeCells count="1">
    <mergeCell ref="A1:J1"/>
  </mergeCells>
  <printOptions horizontalCentered="1"/>
  <pageMargins left="0.31496062992125984" right="0.27559055118110237" top="1.1417322834645669" bottom="0.51181102362204722" header="0.43307086614173229" footer="0.27559055118110237"/>
  <pageSetup paperSize="9" scale="75" orientation="landscape" r:id="rId1"/>
  <headerFooter alignWithMargins="0">
    <oddHeader>&amp;C&amp;"Arial Narrow,Gras"&amp;18Marché de contrôle réglementaire des installations électriques
&amp;"Arial Narrow,Normal"&amp;16DPGF relative aux prestations de contrôle et aux thermographies - Distribution HTA-BT
&amp;R&amp;G</oddHeader>
    <oddFooter>&amp;C_x000D_&amp;1#&amp;"Calibri"&amp;10&amp;K000000 C1 - Interne&amp;R&amp;"Arial Narrow,Normal"Page &amp;P sur &amp;N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54"/>
  <sheetViews>
    <sheetView topLeftCell="A8" workbookViewId="0">
      <selection activeCell="A40" sqref="A40:I40"/>
    </sheetView>
  </sheetViews>
  <sheetFormatPr baseColWidth="10" defaultColWidth="11.42578125" defaultRowHeight="15" customHeight="1" x14ac:dyDescent="0.2"/>
  <cols>
    <col min="1" max="1" width="22.28515625" style="1" bestFit="1" customWidth="1"/>
    <col min="2" max="2" width="13.140625" style="1" customWidth="1"/>
    <col min="3" max="3" width="10.5703125" style="1" bestFit="1" customWidth="1"/>
    <col min="4" max="4" width="8.85546875" style="1" customWidth="1"/>
    <col min="5" max="8" width="6.85546875" style="1" customWidth="1"/>
    <col min="9" max="13" width="21" style="1" customWidth="1"/>
    <col min="14" max="16384" width="11.42578125" style="1"/>
  </cols>
  <sheetData>
    <row r="1" spans="1:13" ht="25.5" customHeight="1" x14ac:dyDescent="0.2">
      <c r="A1" s="95" t="s">
        <v>189</v>
      </c>
      <c r="C1" s="295" t="s">
        <v>190</v>
      </c>
      <c r="D1" s="296" t="s">
        <v>191</v>
      </c>
      <c r="E1" s="297" t="s">
        <v>192</v>
      </c>
      <c r="F1" s="395" t="s">
        <v>193</v>
      </c>
      <c r="G1" s="395"/>
      <c r="H1" s="395"/>
      <c r="I1" s="296" t="s">
        <v>194</v>
      </c>
      <c r="J1" s="398" t="s">
        <v>195</v>
      </c>
      <c r="K1" s="399"/>
      <c r="L1" s="396" t="s">
        <v>196</v>
      </c>
      <c r="M1" s="397"/>
    </row>
    <row r="2" spans="1:13" s="95" customFormat="1" ht="66" x14ac:dyDescent="0.2">
      <c r="A2" s="125" t="s">
        <v>197</v>
      </c>
      <c r="B2" s="125" t="s">
        <v>198</v>
      </c>
      <c r="C2" s="125" t="s">
        <v>199</v>
      </c>
      <c r="D2" s="125" t="s">
        <v>200</v>
      </c>
      <c r="E2" s="125" t="s">
        <v>201</v>
      </c>
      <c r="F2" s="125" t="s">
        <v>202</v>
      </c>
      <c r="G2" s="125" t="s">
        <v>203</v>
      </c>
      <c r="H2" s="270" t="s">
        <v>204</v>
      </c>
      <c r="I2" s="287" t="s">
        <v>205</v>
      </c>
      <c r="J2" s="261" t="s">
        <v>206</v>
      </c>
      <c r="K2" s="125" t="s">
        <v>207</v>
      </c>
      <c r="L2" s="125" t="s">
        <v>208</v>
      </c>
      <c r="M2" s="125" t="s">
        <v>209</v>
      </c>
    </row>
    <row r="3" spans="1:13" s="47" customFormat="1" ht="15" customHeight="1" x14ac:dyDescent="0.2">
      <c r="A3" s="109" t="s">
        <v>5</v>
      </c>
      <c r="B3" s="109" t="s">
        <v>210</v>
      </c>
      <c r="C3" s="126" t="s">
        <v>211</v>
      </c>
      <c r="D3" s="127"/>
      <c r="E3" s="128" t="s">
        <v>212</v>
      </c>
      <c r="F3" s="109"/>
      <c r="G3" s="266"/>
      <c r="H3" s="263"/>
      <c r="I3" s="268"/>
      <c r="J3" s="262"/>
      <c r="K3" s="67"/>
      <c r="L3" s="67"/>
      <c r="M3" s="67"/>
    </row>
    <row r="4" spans="1:13" s="47" customFormat="1" ht="15" customHeight="1" x14ac:dyDescent="0.2">
      <c r="A4" s="109" t="s">
        <v>5</v>
      </c>
      <c r="B4" s="109" t="s">
        <v>210</v>
      </c>
      <c r="C4" s="126" t="s">
        <v>213</v>
      </c>
      <c r="D4" s="127"/>
      <c r="E4" s="128" t="s">
        <v>214</v>
      </c>
      <c r="F4" s="109"/>
      <c r="G4" s="266"/>
      <c r="H4" s="263"/>
      <c r="I4" s="269"/>
      <c r="J4" s="67"/>
      <c r="K4" s="67"/>
      <c r="L4" s="67"/>
      <c r="M4" s="67"/>
    </row>
    <row r="5" spans="1:13" s="47" customFormat="1" ht="15" customHeight="1" x14ac:dyDescent="0.2">
      <c r="A5" s="109" t="s">
        <v>5</v>
      </c>
      <c r="B5" s="109" t="s">
        <v>210</v>
      </c>
      <c r="C5" s="126" t="s">
        <v>215</v>
      </c>
      <c r="D5" s="127"/>
      <c r="E5" s="128" t="s">
        <v>216</v>
      </c>
      <c r="F5" s="109"/>
      <c r="G5" s="266"/>
      <c r="H5" s="263"/>
      <c r="I5" s="269"/>
      <c r="J5" s="67"/>
      <c r="K5" s="67"/>
      <c r="L5" s="67"/>
      <c r="M5" s="67"/>
    </row>
    <row r="6" spans="1:13" s="47" customFormat="1" ht="15" customHeight="1" x14ac:dyDescent="0.2">
      <c r="A6" s="109" t="s">
        <v>5</v>
      </c>
      <c r="B6" s="109" t="s">
        <v>210</v>
      </c>
      <c r="C6" s="126" t="s">
        <v>217</v>
      </c>
      <c r="D6" s="127"/>
      <c r="E6" s="128" t="s">
        <v>218</v>
      </c>
      <c r="F6" s="109"/>
      <c r="G6" s="266"/>
      <c r="H6" s="263"/>
      <c r="I6" s="269"/>
      <c r="J6" s="67"/>
      <c r="K6" s="67"/>
      <c r="L6" s="67"/>
      <c r="M6" s="67"/>
    </row>
    <row r="7" spans="1:13" s="47" customFormat="1" ht="15" customHeight="1" x14ac:dyDescent="0.2">
      <c r="A7" s="109" t="s">
        <v>5</v>
      </c>
      <c r="B7" s="109" t="s">
        <v>210</v>
      </c>
      <c r="C7" s="126" t="s">
        <v>219</v>
      </c>
      <c r="D7" s="127"/>
      <c r="E7" s="128" t="s">
        <v>220</v>
      </c>
      <c r="F7" s="109"/>
      <c r="G7" s="266"/>
      <c r="H7" s="263"/>
      <c r="I7" s="269"/>
      <c r="J7" s="67"/>
      <c r="K7" s="67"/>
      <c r="L7" s="67"/>
      <c r="M7" s="67"/>
    </row>
    <row r="8" spans="1:13" s="47" customFormat="1" ht="15" customHeight="1" x14ac:dyDescent="0.2">
      <c r="A8" s="109" t="s">
        <v>5</v>
      </c>
      <c r="B8" s="109" t="s">
        <v>210</v>
      </c>
      <c r="C8" s="126" t="s">
        <v>221</v>
      </c>
      <c r="D8" s="127"/>
      <c r="E8" s="128" t="s">
        <v>222</v>
      </c>
      <c r="F8" s="109"/>
      <c r="G8" s="266"/>
      <c r="H8" s="263"/>
      <c r="I8" s="269"/>
      <c r="J8" s="67"/>
      <c r="K8" s="67"/>
      <c r="L8" s="67"/>
      <c r="M8" s="67"/>
    </row>
    <row r="9" spans="1:13" s="47" customFormat="1" ht="15" customHeight="1" x14ac:dyDescent="0.2">
      <c r="A9" s="109" t="s">
        <v>5</v>
      </c>
      <c r="B9" s="109" t="s">
        <v>210</v>
      </c>
      <c r="C9" s="126" t="s">
        <v>223</v>
      </c>
      <c r="D9" s="127"/>
      <c r="E9" s="128" t="s">
        <v>224</v>
      </c>
      <c r="F9" s="109"/>
      <c r="G9" s="266"/>
      <c r="H9" s="263"/>
      <c r="I9" s="269"/>
      <c r="J9" s="67"/>
      <c r="K9" s="67"/>
      <c r="L9" s="67"/>
      <c r="M9" s="67"/>
    </row>
    <row r="10" spans="1:13" s="47" customFormat="1" ht="15" customHeight="1" x14ac:dyDescent="0.2">
      <c r="A10" s="109" t="s">
        <v>5</v>
      </c>
      <c r="B10" s="109" t="s">
        <v>225</v>
      </c>
      <c r="C10" s="126" t="s">
        <v>226</v>
      </c>
      <c r="D10" s="127"/>
      <c r="E10" s="128" t="s">
        <v>227</v>
      </c>
      <c r="F10" s="109"/>
      <c r="G10" s="267"/>
      <c r="H10" s="264"/>
      <c r="I10" s="269"/>
      <c r="J10" s="67"/>
      <c r="K10" s="67"/>
      <c r="L10" s="67"/>
      <c r="M10" s="67"/>
    </row>
    <row r="11" spans="1:13" s="47" customFormat="1" ht="15" customHeight="1" x14ac:dyDescent="0.2">
      <c r="A11" s="127" t="s">
        <v>151</v>
      </c>
      <c r="B11" s="109" t="s">
        <v>225</v>
      </c>
      <c r="C11" s="260" t="s">
        <v>228</v>
      </c>
      <c r="D11" s="127"/>
      <c r="E11" s="128" t="s">
        <v>229</v>
      </c>
      <c r="F11" s="109"/>
      <c r="G11" s="266"/>
      <c r="H11" s="263"/>
      <c r="I11" s="269"/>
      <c r="J11" s="67"/>
      <c r="K11" s="67"/>
      <c r="L11" s="67"/>
      <c r="M11" s="67"/>
    </row>
    <row r="12" spans="1:13" s="47" customFormat="1" ht="15" customHeight="1" x14ac:dyDescent="0.2">
      <c r="A12" s="258" t="s">
        <v>19</v>
      </c>
      <c r="B12" s="109" t="s">
        <v>230</v>
      </c>
      <c r="C12" s="126" t="s">
        <v>231</v>
      </c>
      <c r="D12" s="127"/>
      <c r="E12" s="128" t="s">
        <v>232</v>
      </c>
      <c r="F12" s="109"/>
      <c r="G12" s="266"/>
      <c r="H12" s="263"/>
      <c r="I12" s="269"/>
      <c r="J12" s="67"/>
      <c r="K12" s="67"/>
      <c r="L12" s="67"/>
      <c r="M12" s="67"/>
    </row>
    <row r="13" spans="1:13" s="47" customFormat="1" ht="15" customHeight="1" x14ac:dyDescent="0.2">
      <c r="A13" s="109" t="s">
        <v>233</v>
      </c>
      <c r="B13" s="82" t="s">
        <v>234</v>
      </c>
      <c r="C13" s="129" t="s">
        <v>235</v>
      </c>
      <c r="D13" s="82"/>
      <c r="E13" s="128" t="s">
        <v>236</v>
      </c>
      <c r="F13" s="109"/>
      <c r="G13" s="267"/>
      <c r="H13" s="264"/>
      <c r="I13" s="269"/>
      <c r="J13" s="67"/>
      <c r="K13" s="67"/>
      <c r="L13" s="67"/>
      <c r="M13" s="67"/>
    </row>
    <row r="14" spans="1:13" s="47" customFormat="1" ht="15" customHeight="1" x14ac:dyDescent="0.2">
      <c r="A14" s="109" t="s">
        <v>5</v>
      </c>
      <c r="B14" s="109" t="s">
        <v>210</v>
      </c>
      <c r="C14" s="126" t="s">
        <v>237</v>
      </c>
      <c r="D14" s="130" t="s">
        <v>238</v>
      </c>
      <c r="E14" s="127"/>
      <c r="F14" s="109"/>
      <c r="G14" s="266"/>
      <c r="H14" s="263"/>
      <c r="I14" s="269"/>
      <c r="J14" s="67"/>
      <c r="K14" s="67"/>
      <c r="L14" s="67"/>
      <c r="M14" s="67"/>
    </row>
    <row r="15" spans="1:13" s="47" customFormat="1" ht="15" customHeight="1" x14ac:dyDescent="0.2">
      <c r="A15" s="109" t="s">
        <v>5</v>
      </c>
      <c r="B15" s="109" t="s">
        <v>210</v>
      </c>
      <c r="C15" s="126" t="s">
        <v>239</v>
      </c>
      <c r="D15" s="130" t="s">
        <v>240</v>
      </c>
      <c r="E15" s="127"/>
      <c r="F15" s="109"/>
      <c r="G15" s="266"/>
      <c r="H15" s="263"/>
      <c r="I15" s="269"/>
      <c r="J15" s="67"/>
      <c r="K15" s="67"/>
      <c r="L15" s="67"/>
      <c r="M15" s="67"/>
    </row>
    <row r="16" spans="1:13" s="47" customFormat="1" ht="15" customHeight="1" x14ac:dyDescent="0.2">
      <c r="A16" s="109" t="s">
        <v>5</v>
      </c>
      <c r="B16" s="109" t="s">
        <v>210</v>
      </c>
      <c r="C16" s="126" t="s">
        <v>241</v>
      </c>
      <c r="D16" s="130" t="s">
        <v>242</v>
      </c>
      <c r="E16" s="127"/>
      <c r="F16" s="109"/>
      <c r="G16" s="266"/>
      <c r="H16" s="263"/>
      <c r="I16" s="269"/>
      <c r="J16" s="67"/>
      <c r="K16" s="67"/>
      <c r="L16" s="67"/>
      <c r="M16" s="67"/>
    </row>
    <row r="17" spans="1:13" s="47" customFormat="1" ht="15" customHeight="1" x14ac:dyDescent="0.2">
      <c r="A17" s="109" t="s">
        <v>5</v>
      </c>
      <c r="B17" s="109" t="s">
        <v>210</v>
      </c>
      <c r="C17" s="126" t="s">
        <v>243</v>
      </c>
      <c r="D17" s="130" t="s">
        <v>244</v>
      </c>
      <c r="E17" s="127"/>
      <c r="F17" s="109"/>
      <c r="G17" s="266"/>
      <c r="H17" s="263"/>
      <c r="I17" s="269"/>
      <c r="J17" s="67"/>
      <c r="K17" s="67"/>
      <c r="L17" s="67"/>
      <c r="M17" s="67"/>
    </row>
    <row r="18" spans="1:13" s="47" customFormat="1" ht="15" customHeight="1" x14ac:dyDescent="0.2">
      <c r="A18" s="109" t="s">
        <v>5</v>
      </c>
      <c r="B18" s="109" t="s">
        <v>210</v>
      </c>
      <c r="C18" s="126" t="s">
        <v>245</v>
      </c>
      <c r="D18" s="130" t="s">
        <v>246</v>
      </c>
      <c r="E18" s="127"/>
      <c r="F18" s="109"/>
      <c r="G18" s="266"/>
      <c r="H18" s="263"/>
      <c r="I18" s="269"/>
      <c r="J18" s="67"/>
      <c r="K18" s="67"/>
      <c r="L18" s="67"/>
      <c r="M18" s="67"/>
    </row>
    <row r="19" spans="1:13" s="47" customFormat="1" ht="15" customHeight="1" x14ac:dyDescent="0.2">
      <c r="A19" s="109" t="s">
        <v>5</v>
      </c>
      <c r="B19" s="109" t="s">
        <v>210</v>
      </c>
      <c r="C19" s="126" t="s">
        <v>247</v>
      </c>
      <c r="D19" s="130" t="s">
        <v>248</v>
      </c>
      <c r="E19" s="127"/>
      <c r="F19" s="109"/>
      <c r="G19" s="266"/>
      <c r="H19" s="263"/>
      <c r="I19" s="269"/>
      <c r="J19" s="67"/>
      <c r="K19" s="67"/>
      <c r="L19" s="67"/>
      <c r="M19" s="67"/>
    </row>
    <row r="20" spans="1:13" s="47" customFormat="1" ht="15" customHeight="1" x14ac:dyDescent="0.2">
      <c r="A20" s="109" t="s">
        <v>5</v>
      </c>
      <c r="B20" s="109" t="s">
        <v>210</v>
      </c>
      <c r="C20" s="126" t="s">
        <v>249</v>
      </c>
      <c r="D20" s="130" t="s">
        <v>250</v>
      </c>
      <c r="E20" s="127"/>
      <c r="F20" s="109"/>
      <c r="G20" s="266"/>
      <c r="H20" s="263"/>
      <c r="I20" s="269"/>
      <c r="J20" s="67"/>
      <c r="K20" s="67"/>
      <c r="L20" s="67"/>
      <c r="M20" s="67"/>
    </row>
    <row r="21" spans="1:13" s="47" customFormat="1" ht="15" customHeight="1" x14ac:dyDescent="0.2">
      <c r="A21" s="109" t="s">
        <v>5</v>
      </c>
      <c r="B21" s="109" t="s">
        <v>225</v>
      </c>
      <c r="C21" s="126" t="s">
        <v>251</v>
      </c>
      <c r="D21" s="130" t="s">
        <v>252</v>
      </c>
      <c r="E21" s="127"/>
      <c r="F21" s="109"/>
      <c r="G21" s="267"/>
      <c r="H21" s="264"/>
      <c r="I21" s="269"/>
      <c r="J21" s="67"/>
      <c r="K21" s="67"/>
      <c r="L21" s="67"/>
      <c r="M21" s="67"/>
    </row>
    <row r="22" spans="1:13" s="47" customFormat="1" ht="25.5" customHeight="1" x14ac:dyDescent="0.2">
      <c r="A22" s="259" t="s">
        <v>253</v>
      </c>
      <c r="B22" s="109" t="s">
        <v>225</v>
      </c>
      <c r="C22" s="260" t="s">
        <v>254</v>
      </c>
      <c r="D22" s="130" t="s">
        <v>255</v>
      </c>
      <c r="E22" s="109"/>
      <c r="F22" s="109"/>
      <c r="G22" s="266"/>
      <c r="H22" s="263"/>
      <c r="I22" s="269"/>
      <c r="J22" s="67"/>
      <c r="K22" s="67"/>
      <c r="L22" s="67"/>
      <c r="M22" s="67"/>
    </row>
    <row r="23" spans="1:13" s="47" customFormat="1" ht="24" customHeight="1" x14ac:dyDescent="0.2">
      <c r="A23" s="259" t="s">
        <v>256</v>
      </c>
      <c r="B23" s="109" t="s">
        <v>225</v>
      </c>
      <c r="C23" s="260" t="s">
        <v>257</v>
      </c>
      <c r="D23" s="130" t="s">
        <v>258</v>
      </c>
      <c r="E23" s="109"/>
      <c r="F23" s="109"/>
      <c r="G23" s="266"/>
      <c r="H23" s="263"/>
      <c r="I23" s="269"/>
      <c r="J23" s="67"/>
      <c r="K23" s="67"/>
      <c r="L23" s="67"/>
      <c r="M23" s="67"/>
    </row>
    <row r="24" spans="1:13" s="47" customFormat="1" ht="15" customHeight="1" x14ac:dyDescent="0.2">
      <c r="A24" s="259" t="s">
        <v>32</v>
      </c>
      <c r="B24" s="109" t="s">
        <v>225</v>
      </c>
      <c r="C24" s="260" t="s">
        <v>259</v>
      </c>
      <c r="D24" s="130" t="s">
        <v>260</v>
      </c>
      <c r="E24" s="109"/>
      <c r="F24" s="109"/>
      <c r="G24" s="266"/>
      <c r="H24" s="263"/>
      <c r="I24" s="269"/>
      <c r="J24" s="67"/>
      <c r="K24" s="67"/>
      <c r="L24" s="67"/>
      <c r="M24" s="67"/>
    </row>
    <row r="25" spans="1:13" s="47" customFormat="1" ht="15" customHeight="1" x14ac:dyDescent="0.2">
      <c r="A25" s="259" t="s">
        <v>32</v>
      </c>
      <c r="B25" s="109" t="s">
        <v>225</v>
      </c>
      <c r="C25" s="260" t="s">
        <v>261</v>
      </c>
      <c r="D25" s="130" t="s">
        <v>262</v>
      </c>
      <c r="E25" s="109"/>
      <c r="F25" s="109"/>
      <c r="G25" s="266"/>
      <c r="H25" s="263"/>
      <c r="I25" s="269"/>
      <c r="J25" s="67"/>
      <c r="K25" s="67"/>
      <c r="L25" s="67"/>
      <c r="M25" s="67"/>
    </row>
    <row r="26" spans="1:13" s="47" customFormat="1" ht="15" customHeight="1" x14ac:dyDescent="0.2">
      <c r="A26" s="109" t="s">
        <v>5</v>
      </c>
      <c r="B26" s="109" t="s">
        <v>234</v>
      </c>
      <c r="C26" s="260" t="s">
        <v>263</v>
      </c>
      <c r="D26" s="127"/>
      <c r="E26" s="127"/>
      <c r="F26" s="131" t="s">
        <v>264</v>
      </c>
      <c r="G26" s="266"/>
      <c r="H26" s="263"/>
      <c r="I26" s="269"/>
      <c r="J26" s="67"/>
      <c r="K26" s="67"/>
      <c r="L26" s="67"/>
      <c r="M26" s="67"/>
    </row>
    <row r="27" spans="1:13" s="47" customFormat="1" ht="15" customHeight="1" x14ac:dyDescent="0.2">
      <c r="A27" s="109" t="s">
        <v>5</v>
      </c>
      <c r="B27" s="109" t="s">
        <v>234</v>
      </c>
      <c r="C27" s="260" t="s">
        <v>265</v>
      </c>
      <c r="D27" s="127"/>
      <c r="E27" s="127"/>
      <c r="F27" s="131" t="s">
        <v>266</v>
      </c>
      <c r="G27" s="266"/>
      <c r="H27" s="263"/>
      <c r="I27" s="269"/>
      <c r="J27" s="67"/>
      <c r="K27" s="67"/>
      <c r="L27" s="67"/>
      <c r="M27" s="67"/>
    </row>
    <row r="28" spans="1:13" s="47" customFormat="1" ht="15" customHeight="1" x14ac:dyDescent="0.2">
      <c r="A28" s="109" t="s">
        <v>5</v>
      </c>
      <c r="B28" s="109" t="s">
        <v>234</v>
      </c>
      <c r="C28" s="260" t="s">
        <v>267</v>
      </c>
      <c r="D28" s="127"/>
      <c r="E28" s="127"/>
      <c r="F28" s="131" t="s">
        <v>268</v>
      </c>
      <c r="G28" s="266"/>
      <c r="H28" s="263"/>
      <c r="I28" s="269"/>
      <c r="J28" s="67"/>
      <c r="K28" s="67"/>
      <c r="L28" s="67"/>
      <c r="M28" s="67"/>
    </row>
    <row r="29" spans="1:13" s="47" customFormat="1" ht="15" customHeight="1" x14ac:dyDescent="0.2">
      <c r="A29" s="109" t="s">
        <v>5</v>
      </c>
      <c r="B29" s="109" t="s">
        <v>234</v>
      </c>
      <c r="C29" s="260" t="s">
        <v>269</v>
      </c>
      <c r="D29" s="127"/>
      <c r="E29" s="127"/>
      <c r="F29" s="131" t="s">
        <v>270</v>
      </c>
      <c r="G29" s="266"/>
      <c r="H29" s="263"/>
      <c r="I29" s="269"/>
      <c r="J29" s="67"/>
      <c r="K29" s="67"/>
      <c r="L29" s="67"/>
      <c r="M29" s="67"/>
    </row>
    <row r="30" spans="1:13" s="47" customFormat="1" ht="15" customHeight="1" x14ac:dyDescent="0.2">
      <c r="A30" s="109" t="s">
        <v>271</v>
      </c>
      <c r="B30" s="109" t="s">
        <v>225</v>
      </c>
      <c r="C30" s="126" t="s">
        <v>272</v>
      </c>
      <c r="D30" s="127"/>
      <c r="E30" s="109"/>
      <c r="F30" s="131" t="s">
        <v>273</v>
      </c>
      <c r="G30" s="267"/>
      <c r="H30" s="264"/>
      <c r="I30" s="269"/>
      <c r="J30" s="67"/>
      <c r="K30" s="67"/>
      <c r="L30" s="67"/>
      <c r="M30" s="67"/>
    </row>
    <row r="31" spans="1:13" s="47" customFormat="1" ht="15" customHeight="1" x14ac:dyDescent="0.2">
      <c r="A31" s="109" t="s">
        <v>271</v>
      </c>
      <c r="B31" s="109" t="s">
        <v>225</v>
      </c>
      <c r="C31" s="126" t="s">
        <v>274</v>
      </c>
      <c r="D31" s="127"/>
      <c r="E31" s="109"/>
      <c r="F31" s="131" t="s">
        <v>275</v>
      </c>
      <c r="G31" s="267"/>
      <c r="H31" s="264"/>
      <c r="I31" s="269"/>
      <c r="J31" s="67"/>
      <c r="K31" s="67"/>
      <c r="L31" s="67"/>
      <c r="M31" s="67"/>
    </row>
    <row r="32" spans="1:13" s="47" customFormat="1" ht="15" customHeight="1" x14ac:dyDescent="0.2">
      <c r="A32" s="109" t="s">
        <v>5</v>
      </c>
      <c r="B32" s="82" t="s">
        <v>225</v>
      </c>
      <c r="C32" s="129" t="s">
        <v>276</v>
      </c>
      <c r="D32" s="109"/>
      <c r="E32" s="127"/>
      <c r="F32" s="131" t="s">
        <v>277</v>
      </c>
      <c r="G32" s="266"/>
      <c r="H32" s="263"/>
      <c r="I32" s="269"/>
      <c r="J32" s="67"/>
      <c r="K32" s="67"/>
      <c r="L32" s="67"/>
      <c r="M32" s="67"/>
    </row>
    <row r="33" spans="1:15" s="47" customFormat="1" ht="15" customHeight="1" x14ac:dyDescent="0.2">
      <c r="A33" s="277" t="s">
        <v>5</v>
      </c>
      <c r="B33" s="278" t="s">
        <v>225</v>
      </c>
      <c r="C33" s="279" t="s">
        <v>278</v>
      </c>
      <c r="D33" s="277"/>
      <c r="E33" s="277"/>
      <c r="F33" s="280" t="s">
        <v>279</v>
      </c>
      <c r="G33" s="281"/>
      <c r="H33" s="282"/>
      <c r="I33" s="283"/>
      <c r="J33" s="284"/>
      <c r="K33" s="284"/>
      <c r="L33" s="284"/>
      <c r="M33" s="284"/>
    </row>
    <row r="34" spans="1:15" s="47" customFormat="1" ht="15" customHeight="1" x14ac:dyDescent="0.2">
      <c r="A34" s="271" t="s">
        <v>32</v>
      </c>
      <c r="B34" s="263" t="s">
        <v>225</v>
      </c>
      <c r="C34" s="272" t="s">
        <v>280</v>
      </c>
      <c r="D34" s="263"/>
      <c r="E34" s="273"/>
      <c r="F34" s="274" t="s">
        <v>281</v>
      </c>
      <c r="G34" s="263"/>
      <c r="H34" s="263"/>
      <c r="I34" s="275"/>
      <c r="J34" s="275"/>
      <c r="K34" s="275"/>
      <c r="L34" s="275"/>
      <c r="M34" s="275"/>
    </row>
    <row r="35" spans="1:15" s="47" customFormat="1" ht="15" customHeight="1" x14ac:dyDescent="0.2">
      <c r="A35" s="263" t="s">
        <v>233</v>
      </c>
      <c r="B35" s="264" t="s">
        <v>282</v>
      </c>
      <c r="C35" s="276" t="s">
        <v>283</v>
      </c>
      <c r="D35" s="264"/>
      <c r="E35" s="263"/>
      <c r="F35" s="263"/>
      <c r="G35" s="265" t="s">
        <v>284</v>
      </c>
      <c r="H35" s="285"/>
      <c r="I35" s="275"/>
      <c r="J35" s="298" t="s">
        <v>285</v>
      </c>
      <c r="K35" s="275"/>
      <c r="L35" s="275"/>
      <c r="M35" s="275"/>
    </row>
    <row r="36" spans="1:15" s="47" customFormat="1" ht="36.75" customHeight="1" x14ac:dyDescent="0.2">
      <c r="A36" s="294" t="s">
        <v>286</v>
      </c>
      <c r="B36" s="288" t="s">
        <v>167</v>
      </c>
      <c r="C36" s="289" t="s">
        <v>287</v>
      </c>
      <c r="D36" s="264"/>
      <c r="E36" s="263"/>
      <c r="F36" s="263"/>
      <c r="G36" s="285"/>
      <c r="H36" s="290" t="s">
        <v>288</v>
      </c>
      <c r="I36" s="275"/>
      <c r="J36" s="298" t="s">
        <v>285</v>
      </c>
      <c r="K36" s="286"/>
      <c r="L36" s="286"/>
      <c r="M36" s="286"/>
    </row>
    <row r="37" spans="1:15" ht="14.25" customHeight="1" x14ac:dyDescent="0.2"/>
    <row r="38" spans="1:15" ht="15" customHeight="1" x14ac:dyDescent="0.2">
      <c r="A38" s="392" t="s">
        <v>289</v>
      </c>
      <c r="B38" s="392"/>
      <c r="C38" s="392"/>
      <c r="D38" s="392"/>
      <c r="E38" s="392"/>
      <c r="F38" s="392"/>
      <c r="G38" s="392"/>
      <c r="H38" s="16"/>
      <c r="I38" s="132">
        <f>SUM(I3:I35)</f>
        <v>0</v>
      </c>
      <c r="J38" s="132"/>
    </row>
    <row r="39" spans="1:15" ht="9.75" customHeight="1" x14ac:dyDescent="0.2"/>
    <row r="40" spans="1:15" ht="12.75" customHeight="1" x14ac:dyDescent="0.2">
      <c r="A40" s="392" t="s">
        <v>290</v>
      </c>
      <c r="B40" s="392"/>
      <c r="C40" s="392"/>
      <c r="D40" s="392"/>
      <c r="E40" s="392"/>
      <c r="F40" s="392"/>
      <c r="G40" s="392"/>
      <c r="H40" s="392"/>
      <c r="I40" s="392"/>
      <c r="J40" s="291">
        <f>SUM(J5:J34)</f>
        <v>0</v>
      </c>
      <c r="K40" s="292"/>
      <c r="L40" s="292"/>
      <c r="M40" s="292"/>
      <c r="N40" s="292"/>
      <c r="O40" s="292"/>
    </row>
    <row r="41" spans="1:15" ht="6" customHeight="1" x14ac:dyDescent="0.2">
      <c r="A41" s="292"/>
      <c r="B41" s="292"/>
      <c r="C41" s="292"/>
      <c r="D41" s="292"/>
      <c r="E41" s="292"/>
      <c r="F41" s="292"/>
      <c r="G41" s="292"/>
      <c r="H41" s="292"/>
      <c r="I41" s="292"/>
      <c r="J41" s="292"/>
      <c r="K41" s="292"/>
      <c r="L41" s="292"/>
      <c r="M41" s="292"/>
      <c r="N41" s="292"/>
    </row>
    <row r="42" spans="1:15" ht="15" customHeight="1" x14ac:dyDescent="0.2">
      <c r="J42" s="293" t="s">
        <v>291</v>
      </c>
      <c r="K42" s="132">
        <f>SUM(K3:K35)</f>
        <v>0</v>
      </c>
    </row>
    <row r="43" spans="1:15" ht="6" customHeight="1" x14ac:dyDescent="0.2">
      <c r="K43" s="12"/>
      <c r="L43" s="12"/>
      <c r="M43" s="12"/>
    </row>
    <row r="44" spans="1:15" ht="15" customHeight="1" x14ac:dyDescent="0.2">
      <c r="G44" s="12"/>
      <c r="H44" s="12"/>
      <c r="I44" s="12"/>
      <c r="J44" s="12"/>
      <c r="K44" s="293" t="s">
        <v>292</v>
      </c>
      <c r="L44" s="132">
        <f>SUM(L3:L35)</f>
        <v>0</v>
      </c>
    </row>
    <row r="45" spans="1:15" ht="6" customHeight="1" x14ac:dyDescent="0.2">
      <c r="G45" s="12"/>
      <c r="H45" s="12"/>
      <c r="I45" s="16"/>
      <c r="J45" s="16"/>
      <c r="L45" s="12"/>
      <c r="M45" s="12"/>
    </row>
    <row r="46" spans="1:15" ht="15" customHeight="1" x14ac:dyDescent="0.2">
      <c r="G46" s="12"/>
      <c r="H46" s="12"/>
      <c r="I46" s="12"/>
      <c r="J46" s="12"/>
      <c r="K46" s="12"/>
      <c r="L46" s="293" t="s">
        <v>293</v>
      </c>
      <c r="M46" s="132">
        <f>SUM(M3:M35)</f>
        <v>0</v>
      </c>
    </row>
    <row r="48" spans="1:15" ht="18" customHeight="1" x14ac:dyDescent="0.2">
      <c r="I48" s="393" t="s">
        <v>294</v>
      </c>
      <c r="J48" s="393"/>
      <c r="K48" s="393"/>
      <c r="L48" s="394"/>
      <c r="M48" s="107">
        <f>SUM(I38,J40,K42,L44,M46)</f>
        <v>0</v>
      </c>
    </row>
    <row r="53" spans="13:13" ht="6" customHeight="1" x14ac:dyDescent="0.2">
      <c r="M53" s="6"/>
    </row>
    <row r="54" spans="13:13" ht="15" customHeight="1" x14ac:dyDescent="0.2">
      <c r="M54" s="6"/>
    </row>
  </sheetData>
  <sheetProtection selectLockedCells="1" pivotTables="0"/>
  <mergeCells count="6">
    <mergeCell ref="A38:G38"/>
    <mergeCell ref="I48:L48"/>
    <mergeCell ref="A40:I40"/>
    <mergeCell ref="F1:H1"/>
    <mergeCell ref="L1:M1"/>
    <mergeCell ref="J1:K1"/>
  </mergeCells>
  <phoneticPr fontId="12" type="noConversion"/>
  <printOptions horizontalCentered="1"/>
  <pageMargins left="0.31496062992125984" right="0.27559055118110237" top="1.1417322834645669" bottom="0.51181102362204722" header="0.43307086614173229" footer="0.27559055118110237"/>
  <pageSetup paperSize="9" scale="75" firstPageNumber="0" orientation="landscape" horizontalDpi="300" verticalDpi="300" r:id="rId1"/>
  <headerFooter alignWithMargins="0">
    <oddHeader>&amp;C&amp;"Arial Narrow,Gras"&amp;18Marché de contrôle réglementaire des installations électriques
&amp;"Arial Narrow,Normal"&amp;16DPGF relative aux prestations de contrôle et aux thermographies - Distribution HTA-BT
&amp;R&amp;G</oddHeader>
    <oddFooter>&amp;C_x000D_&amp;1#&amp;"Calibri"&amp;10&amp;K000000 C1 - Interne&amp;R&amp;"Arial Narrow,Normal"Page &amp;P sur &amp;N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U320"/>
  <sheetViews>
    <sheetView topLeftCell="A200" zoomScale="85" zoomScaleNormal="85" workbookViewId="0">
      <selection activeCell="C252" sqref="C252"/>
    </sheetView>
  </sheetViews>
  <sheetFormatPr baseColWidth="10" defaultColWidth="11.42578125" defaultRowHeight="15" customHeight="1" x14ac:dyDescent="0.2"/>
  <cols>
    <col min="1" max="1" width="4.42578125" style="52" customWidth="1"/>
    <col min="2" max="2" width="17.42578125" style="12" customWidth="1"/>
    <col min="3" max="3" width="36.5703125" style="12" bestFit="1" customWidth="1"/>
    <col min="4" max="4" width="21.7109375" style="12" customWidth="1"/>
    <col min="5" max="5" width="26" style="12" bestFit="1" customWidth="1"/>
    <col min="6" max="6" width="11.5703125" style="52" customWidth="1"/>
    <col min="7" max="7" width="13" style="52" customWidth="1"/>
    <col min="8" max="13" width="11.5703125" style="52" customWidth="1"/>
    <col min="14" max="14" width="11.42578125" style="52"/>
    <col min="15" max="15" width="40.7109375" style="52" bestFit="1" customWidth="1"/>
    <col min="16" max="16384" width="11.42578125" style="52"/>
  </cols>
  <sheetData>
    <row r="1" spans="1:21" s="47" customFormat="1" ht="15" customHeight="1" x14ac:dyDescent="0.2">
      <c r="B1" s="403" t="s">
        <v>189</v>
      </c>
      <c r="C1" s="403"/>
      <c r="D1" s="403"/>
      <c r="E1" s="403"/>
      <c r="F1" s="48" t="s">
        <v>43</v>
      </c>
      <c r="G1" s="48" t="s">
        <v>43</v>
      </c>
      <c r="H1" s="48" t="s">
        <v>43</v>
      </c>
      <c r="I1" s="48" t="s">
        <v>43</v>
      </c>
      <c r="J1" s="48" t="s">
        <v>43</v>
      </c>
      <c r="K1" s="48" t="s">
        <v>43</v>
      </c>
      <c r="L1" s="48" t="s">
        <v>43</v>
      </c>
      <c r="M1" s="48" t="s">
        <v>43</v>
      </c>
    </row>
    <row r="2" spans="1:21" s="47" customFormat="1" ht="15" customHeight="1" x14ac:dyDescent="0.2">
      <c r="A2" s="49" t="s">
        <v>295</v>
      </c>
      <c r="B2" s="50" t="s">
        <v>296</v>
      </c>
      <c r="C2" s="50" t="s">
        <v>156</v>
      </c>
      <c r="D2" s="51" t="s">
        <v>297</v>
      </c>
      <c r="E2" s="50" t="s">
        <v>158</v>
      </c>
      <c r="F2" s="83" t="s">
        <v>298</v>
      </c>
      <c r="G2" s="83" t="s">
        <v>299</v>
      </c>
      <c r="H2" s="83" t="s">
        <v>300</v>
      </c>
      <c r="I2" s="83" t="s">
        <v>301</v>
      </c>
      <c r="J2" s="83" t="s">
        <v>302</v>
      </c>
      <c r="K2" s="83" t="s">
        <v>303</v>
      </c>
      <c r="L2" s="83" t="s">
        <v>304</v>
      </c>
      <c r="M2" s="83" t="s">
        <v>305</v>
      </c>
    </row>
    <row r="3" spans="1:21" s="47" customFormat="1" ht="13.5" customHeight="1" x14ac:dyDescent="0.2">
      <c r="A3" s="299">
        <v>1</v>
      </c>
      <c r="B3" s="300" t="s">
        <v>306</v>
      </c>
      <c r="C3" s="301" t="s">
        <v>307</v>
      </c>
      <c r="D3" s="301" t="s">
        <v>308</v>
      </c>
      <c r="E3" s="301" t="s">
        <v>309</v>
      </c>
      <c r="F3" s="124"/>
      <c r="G3" s="124"/>
      <c r="H3" s="124"/>
      <c r="I3" s="124"/>
      <c r="J3" s="124"/>
      <c r="K3" s="124"/>
      <c r="L3" s="124"/>
      <c r="M3" s="124"/>
      <c r="N3" s="115"/>
      <c r="R3" s="115"/>
      <c r="S3" s="115"/>
      <c r="T3" s="115"/>
      <c r="U3" s="116"/>
    </row>
    <row r="4" spans="1:21" s="47" customFormat="1" ht="12.75" x14ac:dyDescent="0.2">
      <c r="A4" s="299">
        <v>2</v>
      </c>
      <c r="B4" s="302" t="s">
        <v>310</v>
      </c>
      <c r="C4" s="303" t="s">
        <v>311</v>
      </c>
      <c r="D4" s="303" t="s">
        <v>308</v>
      </c>
      <c r="E4" s="303" t="s">
        <v>312</v>
      </c>
      <c r="F4" s="124"/>
      <c r="G4" s="124"/>
      <c r="H4" s="124"/>
      <c r="I4" s="124"/>
      <c r="J4" s="124"/>
      <c r="K4" s="124"/>
      <c r="L4" s="124"/>
      <c r="M4" s="124"/>
      <c r="N4" s="115"/>
      <c r="R4" s="115"/>
      <c r="S4" s="115"/>
      <c r="T4" s="115"/>
      <c r="U4" s="116"/>
    </row>
    <row r="5" spans="1:21" s="47" customFormat="1" ht="12.75" x14ac:dyDescent="0.2">
      <c r="A5" s="299">
        <v>3</v>
      </c>
      <c r="B5" s="304" t="s">
        <v>313</v>
      </c>
      <c r="C5" s="301" t="s">
        <v>314</v>
      </c>
      <c r="D5" s="301" t="s">
        <v>308</v>
      </c>
      <c r="E5" s="301" t="s">
        <v>315</v>
      </c>
      <c r="F5" s="124"/>
      <c r="G5" s="124"/>
      <c r="H5" s="124"/>
      <c r="I5" s="124"/>
      <c r="J5" s="124"/>
      <c r="K5" s="124"/>
      <c r="L5" s="124"/>
      <c r="M5" s="124"/>
      <c r="N5" s="115"/>
      <c r="R5" s="115"/>
      <c r="S5" s="115"/>
      <c r="T5" s="115"/>
      <c r="U5" s="116"/>
    </row>
    <row r="6" spans="1:21" s="47" customFormat="1" ht="12.75" x14ac:dyDescent="0.2">
      <c r="A6" s="299">
        <v>4</v>
      </c>
      <c r="B6" s="304" t="s">
        <v>316</v>
      </c>
      <c r="C6" s="301" t="s">
        <v>317</v>
      </c>
      <c r="D6" s="301" t="s">
        <v>308</v>
      </c>
      <c r="E6" s="301" t="s">
        <v>318</v>
      </c>
      <c r="F6" s="124"/>
      <c r="G6" s="124"/>
      <c r="H6" s="124"/>
      <c r="I6" s="124"/>
      <c r="J6" s="124"/>
      <c r="K6" s="124"/>
      <c r="L6" s="124"/>
      <c r="M6" s="124"/>
      <c r="N6" s="115"/>
      <c r="R6" s="115"/>
      <c r="S6" s="115"/>
      <c r="T6" s="115"/>
      <c r="U6" s="116"/>
    </row>
    <row r="7" spans="1:21" s="47" customFormat="1" ht="12.75" x14ac:dyDescent="0.2">
      <c r="A7" s="299">
        <v>5</v>
      </c>
      <c r="B7" s="304" t="s">
        <v>319</v>
      </c>
      <c r="C7" s="301" t="s">
        <v>320</v>
      </c>
      <c r="D7" s="301" t="s">
        <v>308</v>
      </c>
      <c r="E7" s="301" t="s">
        <v>321</v>
      </c>
      <c r="F7" s="124"/>
      <c r="G7" s="124"/>
      <c r="H7" s="124"/>
      <c r="I7" s="124"/>
      <c r="J7" s="124"/>
      <c r="K7" s="124"/>
      <c r="L7" s="124"/>
      <c r="M7" s="124"/>
      <c r="N7" s="115"/>
      <c r="R7" s="115"/>
      <c r="S7" s="115"/>
      <c r="T7" s="115"/>
      <c r="U7" s="116"/>
    </row>
    <row r="8" spans="1:21" s="47" customFormat="1" ht="12.75" x14ac:dyDescent="0.2">
      <c r="A8" s="299">
        <v>6</v>
      </c>
      <c r="B8" s="304" t="s">
        <v>322</v>
      </c>
      <c r="C8" s="301" t="s">
        <v>323</v>
      </c>
      <c r="D8" s="301" t="s">
        <v>308</v>
      </c>
      <c r="E8" s="301" t="s">
        <v>312</v>
      </c>
      <c r="F8" s="124"/>
      <c r="G8" s="124"/>
      <c r="H8" s="124"/>
      <c r="I8" s="124"/>
      <c r="J8" s="124"/>
      <c r="K8" s="124"/>
      <c r="L8" s="124"/>
      <c r="M8" s="124"/>
      <c r="N8" s="115"/>
      <c r="R8" s="115"/>
      <c r="S8" s="115"/>
      <c r="T8" s="115"/>
      <c r="U8" s="116"/>
    </row>
    <row r="9" spans="1:21" s="47" customFormat="1" ht="12.75" x14ac:dyDescent="0.2">
      <c r="A9" s="299">
        <v>7</v>
      </c>
      <c r="B9" s="304" t="s">
        <v>324</v>
      </c>
      <c r="C9" s="301" t="s">
        <v>323</v>
      </c>
      <c r="D9" s="301" t="s">
        <v>308</v>
      </c>
      <c r="E9" s="301" t="s">
        <v>312</v>
      </c>
      <c r="F9" s="124"/>
      <c r="G9" s="124"/>
      <c r="H9" s="124"/>
      <c r="I9" s="124"/>
      <c r="J9" s="124"/>
      <c r="K9" s="124"/>
      <c r="L9" s="124"/>
      <c r="M9" s="124"/>
      <c r="N9" s="115"/>
      <c r="R9" s="115"/>
      <c r="S9" s="115"/>
      <c r="T9" s="115"/>
      <c r="U9" s="116"/>
    </row>
    <row r="10" spans="1:21" s="47" customFormat="1" ht="12.75" x14ac:dyDescent="0.2">
      <c r="A10" s="299">
        <v>8</v>
      </c>
      <c r="B10" s="304" t="s">
        <v>325</v>
      </c>
      <c r="C10" s="301" t="s">
        <v>326</v>
      </c>
      <c r="D10" s="301" t="s">
        <v>308</v>
      </c>
      <c r="E10" s="301" t="s">
        <v>318</v>
      </c>
      <c r="F10" s="124"/>
      <c r="G10" s="124"/>
      <c r="H10" s="124"/>
      <c r="I10" s="124"/>
      <c r="J10" s="124"/>
      <c r="K10" s="124"/>
      <c r="L10" s="124"/>
      <c r="M10" s="124"/>
      <c r="N10" s="115"/>
      <c r="R10" s="115"/>
      <c r="S10" s="115"/>
      <c r="T10" s="115"/>
      <c r="U10" s="116"/>
    </row>
    <row r="11" spans="1:21" s="47" customFormat="1" ht="12.75" x14ac:dyDescent="0.2">
      <c r="A11" s="299">
        <v>9</v>
      </c>
      <c r="B11" s="304" t="s">
        <v>327</v>
      </c>
      <c r="C11" s="301" t="s">
        <v>328</v>
      </c>
      <c r="D11" s="301" t="s">
        <v>308</v>
      </c>
      <c r="E11" s="301" t="s">
        <v>315</v>
      </c>
      <c r="F11" s="124"/>
      <c r="G11" s="124"/>
      <c r="H11" s="124"/>
      <c r="I11" s="124"/>
      <c r="J11" s="124"/>
      <c r="K11" s="124"/>
      <c r="L11" s="124"/>
      <c r="M11" s="124"/>
      <c r="N11" s="115"/>
      <c r="R11" s="115"/>
      <c r="S11" s="115"/>
      <c r="T11" s="115"/>
      <c r="U11" s="116"/>
    </row>
    <row r="12" spans="1:21" s="47" customFormat="1" x14ac:dyDescent="0.25">
      <c r="A12" s="299">
        <v>10</v>
      </c>
      <c r="B12" s="304" t="s">
        <v>329</v>
      </c>
      <c r="C12" s="301" t="s">
        <v>330</v>
      </c>
      <c r="D12" s="301" t="s">
        <v>308</v>
      </c>
      <c r="E12" s="301" t="s">
        <v>315</v>
      </c>
      <c r="F12" s="124"/>
      <c r="G12" s="124"/>
      <c r="H12" s="124"/>
      <c r="I12" s="124"/>
      <c r="J12" s="124"/>
      <c r="K12" s="124"/>
      <c r="L12" s="124"/>
      <c r="M12" s="124"/>
      <c r="N12" s="117"/>
      <c r="R12" s="117"/>
      <c r="S12" s="117"/>
      <c r="T12" s="117"/>
      <c r="U12" s="118"/>
    </row>
    <row r="13" spans="1:21" s="47" customFormat="1" ht="12.75" x14ac:dyDescent="0.2">
      <c r="A13" s="299">
        <v>11</v>
      </c>
      <c r="B13" s="304" t="s">
        <v>331</v>
      </c>
      <c r="C13" s="301" t="s">
        <v>330</v>
      </c>
      <c r="D13" s="301" t="s">
        <v>308</v>
      </c>
      <c r="E13" s="301" t="s">
        <v>332</v>
      </c>
      <c r="F13" s="124"/>
      <c r="G13" s="124"/>
      <c r="H13" s="124"/>
      <c r="I13" s="124"/>
      <c r="J13" s="124"/>
      <c r="K13" s="124"/>
      <c r="L13" s="124"/>
      <c r="M13" s="124"/>
      <c r="N13" s="116"/>
      <c r="R13" s="116"/>
      <c r="S13" s="116"/>
      <c r="T13" s="116"/>
      <c r="U13" s="116"/>
    </row>
    <row r="14" spans="1:21" s="47" customFormat="1" ht="12.75" x14ac:dyDescent="0.2">
      <c r="A14" s="299">
        <v>12</v>
      </c>
      <c r="B14" s="304" t="s">
        <v>333</v>
      </c>
      <c r="C14" s="301" t="s">
        <v>334</v>
      </c>
      <c r="D14" s="301" t="s">
        <v>308</v>
      </c>
      <c r="E14" s="301" t="s">
        <v>318</v>
      </c>
      <c r="F14" s="124"/>
      <c r="G14" s="124"/>
      <c r="H14" s="124"/>
      <c r="I14" s="124"/>
      <c r="J14" s="124"/>
      <c r="K14" s="124"/>
      <c r="L14" s="124"/>
      <c r="M14" s="124"/>
      <c r="N14" s="116"/>
      <c r="R14" s="116"/>
      <c r="S14" s="116"/>
      <c r="T14" s="116"/>
      <c r="U14" s="116"/>
    </row>
    <row r="15" spans="1:21" s="47" customFormat="1" ht="12.75" x14ac:dyDescent="0.2">
      <c r="A15" s="299">
        <v>13</v>
      </c>
      <c r="B15" s="305" t="s">
        <v>335</v>
      </c>
      <c r="C15" s="301" t="s">
        <v>328</v>
      </c>
      <c r="D15" s="301" t="s">
        <v>336</v>
      </c>
      <c r="E15" s="301" t="s">
        <v>337</v>
      </c>
      <c r="F15" s="124"/>
      <c r="G15" s="124"/>
      <c r="H15" s="124"/>
      <c r="I15" s="124"/>
      <c r="J15" s="124"/>
      <c r="K15" s="124"/>
      <c r="L15" s="124"/>
      <c r="M15" s="124"/>
      <c r="N15" s="116"/>
      <c r="R15" s="116"/>
      <c r="S15" s="116"/>
      <c r="T15" s="116"/>
      <c r="U15" s="116"/>
    </row>
    <row r="16" spans="1:21" s="47" customFormat="1" ht="12.75" x14ac:dyDescent="0.2">
      <c r="A16" s="299">
        <v>14</v>
      </c>
      <c r="B16" s="305" t="s">
        <v>338</v>
      </c>
      <c r="C16" s="301" t="s">
        <v>330</v>
      </c>
      <c r="D16" s="301" t="s">
        <v>336</v>
      </c>
      <c r="E16" s="301" t="s">
        <v>337</v>
      </c>
      <c r="F16" s="124"/>
      <c r="G16" s="124"/>
      <c r="H16" s="124"/>
      <c r="I16" s="124"/>
      <c r="J16" s="124"/>
      <c r="K16" s="124"/>
      <c r="L16" s="124"/>
      <c r="M16" s="124"/>
      <c r="N16" s="116"/>
      <c r="R16" s="116"/>
      <c r="S16" s="116"/>
      <c r="T16" s="116"/>
      <c r="U16" s="116"/>
    </row>
    <row r="17" spans="1:21" s="47" customFormat="1" ht="12.75" x14ac:dyDescent="0.2">
      <c r="A17" s="299">
        <v>15</v>
      </c>
      <c r="B17" s="305" t="s">
        <v>339</v>
      </c>
      <c r="C17" s="301" t="s">
        <v>340</v>
      </c>
      <c r="D17" s="301" t="s">
        <v>336</v>
      </c>
      <c r="E17" s="301" t="s">
        <v>341</v>
      </c>
      <c r="F17" s="124"/>
      <c r="G17" s="124"/>
      <c r="H17" s="124"/>
      <c r="I17" s="124"/>
      <c r="J17" s="124"/>
      <c r="K17" s="124"/>
      <c r="L17" s="124"/>
      <c r="M17" s="124"/>
      <c r="N17" s="116"/>
      <c r="R17" s="116"/>
      <c r="S17" s="116"/>
      <c r="T17" s="116"/>
      <c r="U17" s="116"/>
    </row>
    <row r="18" spans="1:21" s="47" customFormat="1" ht="12.75" x14ac:dyDescent="0.2">
      <c r="A18" s="299">
        <v>16</v>
      </c>
      <c r="B18" s="306" t="s">
        <v>342</v>
      </c>
      <c r="C18" s="301" t="s">
        <v>343</v>
      </c>
      <c r="D18" s="301" t="s">
        <v>344</v>
      </c>
      <c r="E18" s="301" t="s">
        <v>345</v>
      </c>
      <c r="F18" s="124"/>
      <c r="G18" s="124"/>
      <c r="H18" s="124"/>
      <c r="I18" s="124"/>
      <c r="J18" s="124"/>
      <c r="K18" s="124"/>
      <c r="L18" s="124"/>
      <c r="M18" s="124"/>
      <c r="N18" s="116"/>
      <c r="R18" s="116"/>
      <c r="S18" s="116"/>
      <c r="T18" s="116"/>
      <c r="U18" s="116"/>
    </row>
    <row r="19" spans="1:21" s="47" customFormat="1" ht="12.75" x14ac:dyDescent="0.2">
      <c r="A19" s="299">
        <v>17</v>
      </c>
      <c r="B19" s="306" t="s">
        <v>346</v>
      </c>
      <c r="C19" s="301" t="s">
        <v>347</v>
      </c>
      <c r="D19" s="301" t="s">
        <v>344</v>
      </c>
      <c r="E19" s="301" t="s">
        <v>348</v>
      </c>
      <c r="F19" s="124"/>
      <c r="G19" s="124"/>
      <c r="H19" s="124"/>
      <c r="I19" s="124"/>
      <c r="J19" s="124"/>
      <c r="K19" s="124"/>
      <c r="L19" s="124"/>
      <c r="M19" s="124"/>
      <c r="N19" s="116"/>
      <c r="R19" s="116"/>
      <c r="S19" s="116"/>
      <c r="T19" s="116"/>
      <c r="U19" s="116"/>
    </row>
    <row r="20" spans="1:21" s="47" customFormat="1" ht="12.75" x14ac:dyDescent="0.2">
      <c r="A20" s="299">
        <v>18</v>
      </c>
      <c r="B20" s="306" t="s">
        <v>349</v>
      </c>
      <c r="C20" s="301" t="s">
        <v>350</v>
      </c>
      <c r="D20" s="301" t="s">
        <v>344</v>
      </c>
      <c r="E20" s="301" t="s">
        <v>351</v>
      </c>
      <c r="F20" s="124"/>
      <c r="G20" s="124"/>
      <c r="H20" s="124"/>
      <c r="I20" s="124"/>
      <c r="J20" s="124"/>
      <c r="K20" s="124"/>
      <c r="L20" s="124"/>
      <c r="M20" s="124"/>
      <c r="N20" s="116"/>
      <c r="R20" s="116"/>
      <c r="S20" s="116"/>
      <c r="T20" s="116"/>
      <c r="U20" s="116"/>
    </row>
    <row r="21" spans="1:21" s="47" customFormat="1" ht="12.75" x14ac:dyDescent="0.2">
      <c r="A21" s="299">
        <v>19</v>
      </c>
      <c r="B21" s="306" t="s">
        <v>352</v>
      </c>
      <c r="C21" s="301" t="s">
        <v>353</v>
      </c>
      <c r="D21" s="301" t="s">
        <v>344</v>
      </c>
      <c r="E21" s="301" t="s">
        <v>348</v>
      </c>
      <c r="F21" s="124"/>
      <c r="G21" s="124"/>
      <c r="H21" s="124"/>
      <c r="I21" s="124"/>
      <c r="J21" s="124"/>
      <c r="K21" s="124"/>
      <c r="L21" s="124"/>
      <c r="M21" s="124"/>
      <c r="N21" s="116"/>
      <c r="R21" s="116"/>
      <c r="S21" s="116"/>
      <c r="T21" s="116"/>
      <c r="U21" s="116"/>
    </row>
    <row r="22" spans="1:21" s="47" customFormat="1" ht="12.75" x14ac:dyDescent="0.2">
      <c r="A22" s="299">
        <v>20</v>
      </c>
      <c r="B22" s="306" t="s">
        <v>354</v>
      </c>
      <c r="C22" s="301" t="s">
        <v>355</v>
      </c>
      <c r="D22" s="301" t="s">
        <v>344</v>
      </c>
      <c r="E22" s="301" t="s">
        <v>356</v>
      </c>
      <c r="F22" s="124"/>
      <c r="G22" s="124"/>
      <c r="H22" s="124"/>
      <c r="I22" s="124"/>
      <c r="J22" s="124"/>
      <c r="K22" s="124"/>
      <c r="L22" s="124"/>
      <c r="M22" s="124"/>
      <c r="N22" s="116"/>
      <c r="R22" s="116"/>
      <c r="S22" s="116"/>
      <c r="T22" s="116"/>
      <c r="U22" s="116"/>
    </row>
    <row r="23" spans="1:21" s="47" customFormat="1" ht="12.75" x14ac:dyDescent="0.2">
      <c r="A23" s="299">
        <v>21</v>
      </c>
      <c r="B23" s="306" t="s">
        <v>357</v>
      </c>
      <c r="C23" s="301" t="s">
        <v>355</v>
      </c>
      <c r="D23" s="301" t="s">
        <v>344</v>
      </c>
      <c r="E23" s="301" t="s">
        <v>356</v>
      </c>
      <c r="F23" s="124"/>
      <c r="G23" s="124"/>
      <c r="H23" s="124"/>
      <c r="I23" s="124"/>
      <c r="J23" s="124"/>
      <c r="K23" s="124"/>
      <c r="L23" s="124"/>
      <c r="M23" s="124"/>
      <c r="N23" s="116"/>
      <c r="R23" s="116"/>
      <c r="S23" s="116"/>
      <c r="T23" s="116"/>
      <c r="U23" s="116"/>
    </row>
    <row r="24" spans="1:21" s="47" customFormat="1" ht="12.75" x14ac:dyDescent="0.2">
      <c r="A24" s="299">
        <v>22</v>
      </c>
      <c r="B24" s="306" t="s">
        <v>358</v>
      </c>
      <c r="C24" s="301" t="s">
        <v>359</v>
      </c>
      <c r="D24" s="301" t="s">
        <v>344</v>
      </c>
      <c r="E24" s="301" t="s">
        <v>360</v>
      </c>
      <c r="F24" s="124"/>
      <c r="G24" s="124"/>
      <c r="H24" s="124"/>
      <c r="I24" s="124"/>
      <c r="J24" s="124"/>
      <c r="K24" s="124"/>
      <c r="L24" s="124"/>
      <c r="M24" s="124"/>
      <c r="N24" s="116"/>
      <c r="R24" s="116"/>
      <c r="S24" s="116"/>
      <c r="T24" s="116"/>
      <c r="U24" s="116"/>
    </row>
    <row r="25" spans="1:21" s="47" customFormat="1" ht="12.75" x14ac:dyDescent="0.2">
      <c r="A25" s="299">
        <v>23</v>
      </c>
      <c r="B25" s="306" t="s">
        <v>361</v>
      </c>
      <c r="C25" s="301" t="s">
        <v>362</v>
      </c>
      <c r="D25" s="301" t="s">
        <v>363</v>
      </c>
      <c r="E25" s="301" t="s">
        <v>364</v>
      </c>
      <c r="F25" s="124"/>
      <c r="G25" s="124"/>
      <c r="H25" s="124"/>
      <c r="I25" s="124"/>
      <c r="J25" s="124"/>
      <c r="K25" s="124"/>
      <c r="L25" s="124"/>
      <c r="M25" s="124"/>
      <c r="N25" s="116"/>
      <c r="R25" s="116"/>
      <c r="S25" s="116"/>
      <c r="T25" s="116"/>
      <c r="U25" s="116"/>
    </row>
    <row r="26" spans="1:21" s="47" customFormat="1" ht="12.75" x14ac:dyDescent="0.2">
      <c r="A26" s="299">
        <v>24</v>
      </c>
      <c r="B26" s="306" t="s">
        <v>365</v>
      </c>
      <c r="C26" s="301" t="s">
        <v>366</v>
      </c>
      <c r="D26" s="301" t="s">
        <v>344</v>
      </c>
      <c r="E26" s="301" t="s">
        <v>360</v>
      </c>
      <c r="F26" s="124"/>
      <c r="G26" s="124"/>
      <c r="H26" s="124"/>
      <c r="I26" s="124"/>
      <c r="J26" s="124"/>
      <c r="K26" s="124"/>
      <c r="L26" s="124"/>
      <c r="M26" s="124"/>
      <c r="N26" s="116"/>
      <c r="R26" s="116"/>
      <c r="S26" s="116"/>
      <c r="T26" s="116"/>
      <c r="U26" s="116"/>
    </row>
    <row r="27" spans="1:21" s="47" customFormat="1" ht="12.75" x14ac:dyDescent="0.2">
      <c r="A27" s="299">
        <v>25</v>
      </c>
      <c r="B27" s="306" t="s">
        <v>367</v>
      </c>
      <c r="C27" s="301" t="s">
        <v>366</v>
      </c>
      <c r="D27" s="301" t="s">
        <v>344</v>
      </c>
      <c r="E27" s="301" t="s">
        <v>360</v>
      </c>
      <c r="F27" s="124"/>
      <c r="G27" s="124"/>
      <c r="H27" s="124"/>
      <c r="I27" s="124"/>
      <c r="J27" s="124"/>
      <c r="K27" s="124"/>
      <c r="L27" s="124"/>
      <c r="M27" s="124"/>
      <c r="N27" s="116"/>
      <c r="R27" s="116"/>
      <c r="S27" s="116"/>
      <c r="T27" s="116"/>
      <c r="U27" s="116"/>
    </row>
    <row r="28" spans="1:21" s="47" customFormat="1" ht="12.75" x14ac:dyDescent="0.2">
      <c r="A28" s="299">
        <v>26</v>
      </c>
      <c r="B28" s="306" t="s">
        <v>368</v>
      </c>
      <c r="C28" s="301" t="s">
        <v>369</v>
      </c>
      <c r="D28" s="301" t="s">
        <v>370</v>
      </c>
      <c r="E28" s="301" t="s">
        <v>371</v>
      </c>
      <c r="F28" s="124"/>
      <c r="G28" s="124"/>
      <c r="H28" s="124"/>
      <c r="I28" s="124"/>
      <c r="J28" s="124"/>
      <c r="K28" s="124"/>
      <c r="L28" s="124"/>
      <c r="M28" s="124"/>
      <c r="N28" s="116"/>
      <c r="R28" s="116"/>
      <c r="S28" s="116"/>
      <c r="T28" s="116"/>
      <c r="U28" s="116"/>
    </row>
    <row r="29" spans="1:21" s="47" customFormat="1" x14ac:dyDescent="0.25">
      <c r="A29" s="299">
        <v>27</v>
      </c>
      <c r="B29" s="306" t="s">
        <v>372</v>
      </c>
      <c r="C29" s="307" t="s">
        <v>373</v>
      </c>
      <c r="D29" s="301" t="s">
        <v>370</v>
      </c>
      <c r="E29" s="301" t="s">
        <v>371</v>
      </c>
      <c r="F29" s="124"/>
      <c r="G29" s="124"/>
      <c r="H29" s="124"/>
      <c r="I29" s="124"/>
      <c r="J29" s="124"/>
      <c r="K29" s="124"/>
      <c r="L29" s="124"/>
      <c r="M29" s="124"/>
      <c r="N29" s="116"/>
      <c r="R29" s="116"/>
      <c r="S29" s="116"/>
      <c r="T29" s="116"/>
      <c r="U29" s="116"/>
    </row>
    <row r="30" spans="1:21" s="47" customFormat="1" ht="12.75" x14ac:dyDescent="0.2">
      <c r="A30" s="299">
        <v>28</v>
      </c>
      <c r="B30" s="306" t="s">
        <v>374</v>
      </c>
      <c r="C30" s="301" t="s">
        <v>375</v>
      </c>
      <c r="D30" s="301" t="s">
        <v>344</v>
      </c>
      <c r="E30" s="301" t="s">
        <v>360</v>
      </c>
      <c r="F30" s="124"/>
      <c r="G30" s="124"/>
      <c r="H30" s="124"/>
      <c r="I30" s="124"/>
      <c r="J30" s="124"/>
      <c r="K30" s="124"/>
      <c r="L30" s="124"/>
      <c r="M30" s="124"/>
      <c r="N30" s="116"/>
      <c r="R30" s="116"/>
      <c r="S30" s="116"/>
      <c r="T30" s="116"/>
      <c r="U30" s="116"/>
    </row>
    <row r="31" spans="1:21" s="47" customFormat="1" ht="12.75" x14ac:dyDescent="0.2">
      <c r="A31" s="299">
        <v>29</v>
      </c>
      <c r="B31" s="308" t="s">
        <v>376</v>
      </c>
      <c r="C31" s="301" t="s">
        <v>377</v>
      </c>
      <c r="D31" s="301" t="s">
        <v>378</v>
      </c>
      <c r="E31" s="301" t="s">
        <v>379</v>
      </c>
      <c r="F31" s="124"/>
      <c r="G31" s="124"/>
      <c r="H31" s="124"/>
      <c r="I31" s="124"/>
      <c r="J31" s="124"/>
      <c r="K31" s="124"/>
      <c r="L31" s="124"/>
      <c r="M31" s="124"/>
      <c r="N31" s="116"/>
      <c r="R31" s="116"/>
      <c r="S31" s="116"/>
      <c r="T31" s="116"/>
      <c r="U31" s="116"/>
    </row>
    <row r="32" spans="1:21" s="47" customFormat="1" ht="12.75" x14ac:dyDescent="0.2">
      <c r="A32" s="299">
        <v>30</v>
      </c>
      <c r="B32" s="308" t="s">
        <v>380</v>
      </c>
      <c r="C32" s="301" t="s">
        <v>381</v>
      </c>
      <c r="D32" s="301" t="s">
        <v>382</v>
      </c>
      <c r="E32" s="301" t="s">
        <v>383</v>
      </c>
      <c r="F32" s="124"/>
      <c r="G32" s="124"/>
      <c r="H32" s="124"/>
      <c r="I32" s="124"/>
      <c r="J32" s="124"/>
      <c r="K32" s="124"/>
      <c r="L32" s="124"/>
      <c r="M32" s="124"/>
      <c r="N32" s="116"/>
      <c r="R32" s="116"/>
      <c r="S32" s="116"/>
      <c r="T32" s="116"/>
      <c r="U32" s="116"/>
    </row>
    <row r="33" spans="1:21" s="47" customFormat="1" ht="12.75" x14ac:dyDescent="0.2">
      <c r="A33" s="299">
        <v>31</v>
      </c>
      <c r="B33" s="308" t="s">
        <v>384</v>
      </c>
      <c r="C33" s="301" t="s">
        <v>381</v>
      </c>
      <c r="D33" s="301" t="s">
        <v>382</v>
      </c>
      <c r="E33" s="301" t="s">
        <v>383</v>
      </c>
      <c r="F33" s="124"/>
      <c r="G33" s="124"/>
      <c r="H33" s="124"/>
      <c r="I33" s="124"/>
      <c r="J33" s="124"/>
      <c r="K33" s="124"/>
      <c r="L33" s="124"/>
      <c r="M33" s="124"/>
      <c r="N33" s="116"/>
      <c r="R33" s="116"/>
      <c r="S33" s="116"/>
      <c r="T33" s="116"/>
      <c r="U33" s="116"/>
    </row>
    <row r="34" spans="1:21" s="47" customFormat="1" ht="12.75" x14ac:dyDescent="0.2">
      <c r="A34" s="299">
        <v>32</v>
      </c>
      <c r="B34" s="308" t="s">
        <v>385</v>
      </c>
      <c r="C34" s="301" t="s">
        <v>386</v>
      </c>
      <c r="D34" s="301" t="s">
        <v>382</v>
      </c>
      <c r="E34" s="301" t="s">
        <v>383</v>
      </c>
      <c r="F34" s="124"/>
      <c r="G34" s="124"/>
      <c r="H34" s="124"/>
      <c r="I34" s="124"/>
      <c r="J34" s="124"/>
      <c r="K34" s="124"/>
      <c r="L34" s="124"/>
      <c r="M34" s="124"/>
      <c r="N34" s="116"/>
      <c r="R34" s="116"/>
      <c r="S34" s="116"/>
      <c r="T34" s="116"/>
      <c r="U34" s="116"/>
    </row>
    <row r="35" spans="1:21" s="47" customFormat="1" ht="12.75" x14ac:dyDescent="0.2">
      <c r="A35" s="299">
        <v>33</v>
      </c>
      <c r="B35" s="308" t="s">
        <v>387</v>
      </c>
      <c r="C35" s="301" t="s">
        <v>388</v>
      </c>
      <c r="D35" s="301" t="s">
        <v>382</v>
      </c>
      <c r="E35" s="301" t="s">
        <v>383</v>
      </c>
      <c r="F35" s="124"/>
      <c r="G35" s="124"/>
      <c r="H35" s="124"/>
      <c r="I35" s="124"/>
      <c r="J35" s="124"/>
      <c r="K35" s="124"/>
      <c r="L35" s="124"/>
      <c r="M35" s="124"/>
      <c r="N35" s="116"/>
      <c r="R35" s="116"/>
      <c r="S35" s="116"/>
      <c r="T35" s="116"/>
      <c r="U35" s="116"/>
    </row>
    <row r="36" spans="1:21" s="47" customFormat="1" ht="12.75" x14ac:dyDescent="0.2">
      <c r="A36" s="299">
        <v>34</v>
      </c>
      <c r="B36" s="308" t="s">
        <v>389</v>
      </c>
      <c r="C36" s="301" t="s">
        <v>390</v>
      </c>
      <c r="D36" s="301" t="s">
        <v>382</v>
      </c>
      <c r="E36" s="301" t="s">
        <v>383</v>
      </c>
      <c r="F36" s="124"/>
      <c r="G36" s="124"/>
      <c r="H36" s="124"/>
      <c r="I36" s="124"/>
      <c r="J36" s="124"/>
      <c r="K36" s="124"/>
      <c r="L36" s="124"/>
      <c r="M36" s="124"/>
      <c r="N36" s="116"/>
      <c r="R36" s="116"/>
      <c r="S36" s="116"/>
      <c r="T36" s="116"/>
      <c r="U36" s="116"/>
    </row>
    <row r="37" spans="1:21" s="47" customFormat="1" ht="12.75" x14ac:dyDescent="0.2">
      <c r="A37" s="299">
        <v>35</v>
      </c>
      <c r="B37" s="308" t="s">
        <v>391</v>
      </c>
      <c r="C37" s="301" t="s">
        <v>392</v>
      </c>
      <c r="D37" s="301" t="s">
        <v>382</v>
      </c>
      <c r="E37" s="301" t="s">
        <v>383</v>
      </c>
      <c r="F37" s="124"/>
      <c r="G37" s="124"/>
      <c r="H37" s="124"/>
      <c r="I37" s="124"/>
      <c r="J37" s="124"/>
      <c r="K37" s="124"/>
      <c r="L37" s="124"/>
      <c r="M37" s="124"/>
      <c r="N37" s="116"/>
      <c r="R37" s="116"/>
      <c r="S37" s="116"/>
      <c r="T37" s="116"/>
      <c r="U37" s="116"/>
    </row>
    <row r="38" spans="1:21" s="47" customFormat="1" ht="12.75" x14ac:dyDescent="0.2">
      <c r="A38" s="299">
        <v>36</v>
      </c>
      <c r="B38" s="308" t="s">
        <v>393</v>
      </c>
      <c r="C38" s="301" t="s">
        <v>394</v>
      </c>
      <c r="D38" s="301" t="s">
        <v>382</v>
      </c>
      <c r="E38" s="301" t="s">
        <v>383</v>
      </c>
      <c r="F38" s="124"/>
      <c r="G38" s="124"/>
      <c r="H38" s="124"/>
      <c r="I38" s="124"/>
      <c r="J38" s="124"/>
      <c r="K38" s="124"/>
      <c r="L38" s="124"/>
      <c r="M38" s="124"/>
      <c r="N38" s="116"/>
      <c r="R38" s="116"/>
      <c r="S38" s="116"/>
      <c r="T38" s="116"/>
      <c r="U38" s="116"/>
    </row>
    <row r="39" spans="1:21" s="47" customFormat="1" ht="12.75" x14ac:dyDescent="0.2">
      <c r="A39" s="299">
        <v>37</v>
      </c>
      <c r="B39" s="308" t="s">
        <v>395</v>
      </c>
      <c r="C39" s="301" t="s">
        <v>396</v>
      </c>
      <c r="D39" s="301" t="s">
        <v>382</v>
      </c>
      <c r="E39" s="301" t="s">
        <v>383</v>
      </c>
      <c r="F39" s="124"/>
      <c r="G39" s="124"/>
      <c r="H39" s="124"/>
      <c r="I39" s="124"/>
      <c r="J39" s="124"/>
      <c r="K39" s="124"/>
      <c r="L39" s="124"/>
      <c r="M39" s="124"/>
      <c r="N39" s="116"/>
      <c r="R39" s="116"/>
      <c r="S39" s="116"/>
      <c r="T39" s="116"/>
      <c r="U39" s="116"/>
    </row>
    <row r="40" spans="1:21" s="47" customFormat="1" ht="12.75" x14ac:dyDescent="0.2">
      <c r="A40" s="299">
        <v>38</v>
      </c>
      <c r="B40" s="308" t="s">
        <v>397</v>
      </c>
      <c r="C40" s="301" t="s">
        <v>398</v>
      </c>
      <c r="D40" s="301" t="s">
        <v>382</v>
      </c>
      <c r="E40" s="301" t="s">
        <v>383</v>
      </c>
      <c r="F40" s="124"/>
      <c r="G40" s="124"/>
      <c r="H40" s="124"/>
      <c r="I40" s="124"/>
      <c r="J40" s="124"/>
      <c r="K40" s="124"/>
      <c r="L40" s="124"/>
      <c r="M40" s="124"/>
      <c r="N40" s="116"/>
      <c r="R40" s="116"/>
      <c r="S40" s="116"/>
      <c r="T40" s="116"/>
      <c r="U40" s="116"/>
    </row>
    <row r="41" spans="1:21" s="47" customFormat="1" ht="12.75" x14ac:dyDescent="0.2">
      <c r="A41" s="299">
        <v>39</v>
      </c>
      <c r="B41" s="308" t="s">
        <v>399</v>
      </c>
      <c r="C41" s="301" t="s">
        <v>400</v>
      </c>
      <c r="D41" s="301" t="s">
        <v>378</v>
      </c>
      <c r="E41" s="301" t="s">
        <v>383</v>
      </c>
      <c r="F41" s="124"/>
      <c r="G41" s="124"/>
      <c r="H41" s="124"/>
      <c r="I41" s="124"/>
      <c r="J41" s="124"/>
      <c r="K41" s="124"/>
      <c r="L41" s="124"/>
      <c r="M41" s="124"/>
      <c r="N41" s="116"/>
      <c r="R41" s="116"/>
      <c r="S41" s="116"/>
      <c r="T41" s="116"/>
      <c r="U41" s="116"/>
    </row>
    <row r="42" spans="1:21" s="47" customFormat="1" ht="12.75" x14ac:dyDescent="0.2">
      <c r="A42" s="299">
        <v>40</v>
      </c>
      <c r="B42" s="308" t="s">
        <v>401</v>
      </c>
      <c r="C42" s="301" t="s">
        <v>402</v>
      </c>
      <c r="D42" s="301" t="s">
        <v>378</v>
      </c>
      <c r="E42" s="301" t="s">
        <v>383</v>
      </c>
      <c r="F42" s="124"/>
      <c r="G42" s="124"/>
      <c r="H42" s="124"/>
      <c r="I42" s="124"/>
      <c r="J42" s="124"/>
      <c r="K42" s="124"/>
      <c r="L42" s="124"/>
      <c r="M42" s="124"/>
      <c r="N42" s="116"/>
      <c r="R42" s="116"/>
      <c r="S42" s="116"/>
      <c r="T42" s="116"/>
      <c r="U42" s="116"/>
    </row>
    <row r="43" spans="1:21" s="47" customFormat="1" ht="12.75" x14ac:dyDescent="0.2">
      <c r="A43" s="299">
        <v>41</v>
      </c>
      <c r="B43" s="308" t="s">
        <v>403</v>
      </c>
      <c r="C43" s="301" t="s">
        <v>404</v>
      </c>
      <c r="D43" s="301" t="s">
        <v>378</v>
      </c>
      <c r="E43" s="301" t="s">
        <v>383</v>
      </c>
      <c r="F43" s="124"/>
      <c r="G43" s="124"/>
      <c r="H43" s="124"/>
      <c r="I43" s="124"/>
      <c r="J43" s="124"/>
      <c r="K43" s="124"/>
      <c r="L43" s="124"/>
      <c r="M43" s="124"/>
      <c r="N43" s="116"/>
      <c r="R43" s="116"/>
      <c r="S43" s="116"/>
      <c r="T43" s="116"/>
      <c r="U43" s="116"/>
    </row>
    <row r="44" spans="1:21" s="47" customFormat="1" ht="12.75" x14ac:dyDescent="0.2">
      <c r="A44" s="299">
        <v>42</v>
      </c>
      <c r="B44" s="308" t="s">
        <v>405</v>
      </c>
      <c r="C44" s="301" t="s">
        <v>406</v>
      </c>
      <c r="D44" s="301" t="s">
        <v>378</v>
      </c>
      <c r="E44" s="301" t="s">
        <v>383</v>
      </c>
      <c r="F44" s="124"/>
      <c r="G44" s="124"/>
      <c r="H44" s="124"/>
      <c r="I44" s="124"/>
      <c r="J44" s="124"/>
      <c r="K44" s="124"/>
      <c r="L44" s="124"/>
      <c r="M44" s="124"/>
      <c r="N44" s="116"/>
      <c r="R44" s="116"/>
      <c r="S44" s="116"/>
      <c r="T44" s="116"/>
      <c r="U44" s="116"/>
    </row>
    <row r="45" spans="1:21" s="47" customFormat="1" ht="12.75" x14ac:dyDescent="0.2">
      <c r="A45" s="299">
        <v>43</v>
      </c>
      <c r="B45" s="308" t="s">
        <v>407</v>
      </c>
      <c r="C45" s="301" t="s">
        <v>408</v>
      </c>
      <c r="D45" s="301" t="s">
        <v>378</v>
      </c>
      <c r="E45" s="301" t="s">
        <v>383</v>
      </c>
      <c r="F45" s="124"/>
      <c r="G45" s="124"/>
      <c r="H45" s="124"/>
      <c r="I45" s="124"/>
      <c r="J45" s="124"/>
      <c r="K45" s="124"/>
      <c r="L45" s="124"/>
      <c r="M45" s="124"/>
      <c r="N45" s="116"/>
      <c r="R45" s="116"/>
      <c r="S45" s="116"/>
      <c r="T45" s="116"/>
      <c r="U45" s="116"/>
    </row>
    <row r="46" spans="1:21" s="47" customFormat="1" ht="12.75" x14ac:dyDescent="0.2">
      <c r="A46" s="299">
        <v>44</v>
      </c>
      <c r="B46" s="308" t="s">
        <v>409</v>
      </c>
      <c r="C46" s="301" t="s">
        <v>410</v>
      </c>
      <c r="D46" s="301" t="s">
        <v>378</v>
      </c>
      <c r="E46" s="301" t="s">
        <v>383</v>
      </c>
      <c r="F46" s="124"/>
      <c r="G46" s="124"/>
      <c r="H46" s="124"/>
      <c r="I46" s="124"/>
      <c r="J46" s="124"/>
      <c r="K46" s="124"/>
      <c r="L46" s="124"/>
      <c r="M46" s="124"/>
      <c r="N46" s="116"/>
      <c r="R46" s="116"/>
      <c r="S46" s="116"/>
      <c r="T46" s="116"/>
      <c r="U46" s="116"/>
    </row>
    <row r="47" spans="1:21" s="47" customFormat="1" ht="12.75" x14ac:dyDescent="0.2">
      <c r="A47" s="299">
        <v>45</v>
      </c>
      <c r="B47" s="308" t="s">
        <v>411</v>
      </c>
      <c r="C47" s="301" t="s">
        <v>412</v>
      </c>
      <c r="D47" s="301" t="s">
        <v>378</v>
      </c>
      <c r="E47" s="301" t="s">
        <v>383</v>
      </c>
      <c r="F47" s="124"/>
      <c r="G47" s="124"/>
      <c r="H47" s="124"/>
      <c r="I47" s="124"/>
      <c r="J47" s="124"/>
      <c r="K47" s="124"/>
      <c r="L47" s="124"/>
      <c r="M47" s="124"/>
      <c r="N47" s="116"/>
      <c r="R47" s="116"/>
      <c r="S47" s="116"/>
      <c r="T47" s="116"/>
      <c r="U47" s="116"/>
    </row>
    <row r="48" spans="1:21" s="47" customFormat="1" ht="12.75" x14ac:dyDescent="0.2">
      <c r="A48" s="299">
        <v>46</v>
      </c>
      <c r="B48" s="308" t="s">
        <v>413</v>
      </c>
      <c r="C48" s="301" t="s">
        <v>410</v>
      </c>
      <c r="D48" s="301" t="s">
        <v>378</v>
      </c>
      <c r="E48" s="301" t="s">
        <v>383</v>
      </c>
      <c r="F48" s="124"/>
      <c r="G48" s="124"/>
      <c r="H48" s="124"/>
      <c r="I48" s="124"/>
      <c r="J48" s="124"/>
      <c r="K48" s="124"/>
      <c r="L48" s="124"/>
      <c r="M48" s="124"/>
      <c r="N48" s="116"/>
      <c r="R48" s="116"/>
      <c r="S48" s="116"/>
      <c r="T48" s="116"/>
      <c r="U48" s="116"/>
    </row>
    <row r="49" spans="1:21" s="47" customFormat="1" ht="12.75" x14ac:dyDescent="0.2">
      <c r="A49" s="299">
        <v>47</v>
      </c>
      <c r="B49" s="308" t="s">
        <v>414</v>
      </c>
      <c r="C49" s="301" t="s">
        <v>415</v>
      </c>
      <c r="D49" s="301" t="s">
        <v>378</v>
      </c>
      <c r="E49" s="301" t="s">
        <v>383</v>
      </c>
      <c r="F49" s="124"/>
      <c r="G49" s="124"/>
      <c r="H49" s="124"/>
      <c r="I49" s="124"/>
      <c r="J49" s="124"/>
      <c r="K49" s="124"/>
      <c r="L49" s="124"/>
      <c r="M49" s="124"/>
      <c r="N49" s="116"/>
      <c r="R49" s="116"/>
      <c r="S49" s="116"/>
      <c r="T49" s="116"/>
      <c r="U49" s="116"/>
    </row>
    <row r="50" spans="1:21" s="47" customFormat="1" ht="12.75" x14ac:dyDescent="0.2">
      <c r="A50" s="299">
        <v>48</v>
      </c>
      <c r="B50" s="308" t="s">
        <v>416</v>
      </c>
      <c r="C50" s="301" t="s">
        <v>417</v>
      </c>
      <c r="D50" s="301" t="s">
        <v>378</v>
      </c>
      <c r="E50" s="301" t="s">
        <v>383</v>
      </c>
      <c r="F50" s="124"/>
      <c r="G50" s="124"/>
      <c r="H50" s="124"/>
      <c r="I50" s="124"/>
      <c r="J50" s="124"/>
      <c r="K50" s="124"/>
      <c r="L50" s="124"/>
      <c r="M50" s="124"/>
      <c r="N50" s="116"/>
      <c r="R50" s="116"/>
      <c r="S50" s="116"/>
      <c r="T50" s="116"/>
      <c r="U50" s="116"/>
    </row>
    <row r="51" spans="1:21" s="47" customFormat="1" ht="12.75" x14ac:dyDescent="0.2">
      <c r="A51" s="299">
        <v>49</v>
      </c>
      <c r="B51" s="308" t="s">
        <v>418</v>
      </c>
      <c r="C51" s="301" t="s">
        <v>419</v>
      </c>
      <c r="D51" s="301" t="s">
        <v>378</v>
      </c>
      <c r="E51" s="301" t="s">
        <v>383</v>
      </c>
      <c r="F51" s="124"/>
      <c r="G51" s="124"/>
      <c r="H51" s="124"/>
      <c r="I51" s="124"/>
      <c r="J51" s="124"/>
      <c r="K51" s="124"/>
      <c r="L51" s="124"/>
      <c r="M51" s="124"/>
      <c r="N51" s="116"/>
      <c r="R51" s="116"/>
      <c r="S51" s="116"/>
      <c r="T51" s="116"/>
      <c r="U51" s="116"/>
    </row>
    <row r="52" spans="1:21" s="47" customFormat="1" ht="12.75" x14ac:dyDescent="0.2">
      <c r="A52" s="299">
        <v>50</v>
      </c>
      <c r="B52" s="308" t="s">
        <v>420</v>
      </c>
      <c r="C52" s="301" t="s">
        <v>421</v>
      </c>
      <c r="D52" s="301" t="s">
        <v>378</v>
      </c>
      <c r="E52" s="301" t="s">
        <v>383</v>
      </c>
      <c r="F52" s="124"/>
      <c r="G52" s="124"/>
      <c r="H52" s="124"/>
      <c r="I52" s="124"/>
      <c r="J52" s="124"/>
      <c r="K52" s="124"/>
      <c r="L52" s="124"/>
      <c r="M52" s="124"/>
      <c r="N52" s="116"/>
      <c r="R52" s="116"/>
      <c r="S52" s="116"/>
      <c r="T52" s="116"/>
      <c r="U52" s="116"/>
    </row>
    <row r="53" spans="1:21" s="47" customFormat="1" ht="12.75" x14ac:dyDescent="0.2">
      <c r="A53" s="400" t="s">
        <v>189</v>
      </c>
      <c r="B53" s="401"/>
      <c r="C53" s="401"/>
      <c r="D53" s="401"/>
      <c r="E53" s="402"/>
      <c r="F53" s="48" t="s">
        <v>43</v>
      </c>
      <c r="G53" s="48" t="s">
        <v>43</v>
      </c>
      <c r="H53" s="48" t="s">
        <v>43</v>
      </c>
      <c r="I53" s="48" t="s">
        <v>43</v>
      </c>
      <c r="J53" s="48" t="s">
        <v>43</v>
      </c>
      <c r="K53" s="48" t="s">
        <v>43</v>
      </c>
      <c r="L53" s="48" t="s">
        <v>43</v>
      </c>
      <c r="M53" s="48" t="s">
        <v>43</v>
      </c>
      <c r="N53" s="116"/>
      <c r="R53" s="116"/>
      <c r="S53" s="116"/>
      <c r="T53" s="116"/>
      <c r="U53" s="116"/>
    </row>
    <row r="54" spans="1:21" s="47" customFormat="1" ht="12.75" x14ac:dyDescent="0.2">
      <c r="A54" s="113"/>
      <c r="B54" s="114"/>
      <c r="C54" s="211" t="s">
        <v>156</v>
      </c>
      <c r="D54" s="212" t="s">
        <v>297</v>
      </c>
      <c r="E54" s="211" t="s">
        <v>158</v>
      </c>
      <c r="F54" s="83" t="s">
        <v>298</v>
      </c>
      <c r="G54" s="83" t="s">
        <v>299</v>
      </c>
      <c r="H54" s="83" t="s">
        <v>300</v>
      </c>
      <c r="I54" s="83" t="s">
        <v>301</v>
      </c>
      <c r="J54" s="83" t="s">
        <v>302</v>
      </c>
      <c r="K54" s="83" t="s">
        <v>303</v>
      </c>
      <c r="L54" s="83" t="s">
        <v>304</v>
      </c>
      <c r="M54" s="83" t="s">
        <v>305</v>
      </c>
      <c r="N54" s="116"/>
      <c r="R54" s="116"/>
      <c r="S54" s="116"/>
      <c r="T54" s="116"/>
      <c r="U54" s="116"/>
    </row>
    <row r="55" spans="1:21" s="47" customFormat="1" ht="12.75" x14ac:dyDescent="0.2">
      <c r="A55" s="309">
        <v>51</v>
      </c>
      <c r="B55" s="310" t="s">
        <v>422</v>
      </c>
      <c r="C55" s="303" t="s">
        <v>423</v>
      </c>
      <c r="D55" s="303" t="s">
        <v>378</v>
      </c>
      <c r="E55" s="303" t="s">
        <v>383</v>
      </c>
      <c r="F55" s="124"/>
      <c r="G55" s="124"/>
      <c r="H55" s="124"/>
      <c r="I55" s="124"/>
      <c r="J55" s="124"/>
      <c r="K55" s="124"/>
      <c r="L55" s="124"/>
      <c r="M55" s="124"/>
      <c r="N55" s="116"/>
      <c r="R55" s="116"/>
      <c r="S55" s="116"/>
      <c r="T55" s="116"/>
      <c r="U55" s="116"/>
    </row>
    <row r="56" spans="1:21" s="47" customFormat="1" ht="12.75" x14ac:dyDescent="0.2">
      <c r="A56" s="299">
        <v>52</v>
      </c>
      <c r="B56" s="308" t="s">
        <v>424</v>
      </c>
      <c r="C56" s="301" t="s">
        <v>425</v>
      </c>
      <c r="D56" s="301" t="s">
        <v>378</v>
      </c>
      <c r="E56" s="301" t="s">
        <v>383</v>
      </c>
      <c r="F56" s="124"/>
      <c r="G56" s="124"/>
      <c r="H56" s="124"/>
      <c r="I56" s="124"/>
      <c r="J56" s="124"/>
      <c r="K56" s="124"/>
      <c r="L56" s="124"/>
      <c r="M56" s="124"/>
      <c r="N56" s="116"/>
      <c r="R56" s="116"/>
      <c r="S56" s="116"/>
      <c r="T56" s="116"/>
      <c r="U56" s="116"/>
    </row>
    <row r="57" spans="1:21" s="47" customFormat="1" ht="12.75" x14ac:dyDescent="0.2">
      <c r="A57" s="299">
        <v>53</v>
      </c>
      <c r="B57" s="308" t="s">
        <v>426</v>
      </c>
      <c r="C57" s="301" t="s">
        <v>427</v>
      </c>
      <c r="D57" s="301" t="s">
        <v>378</v>
      </c>
      <c r="E57" s="301" t="s">
        <v>383</v>
      </c>
      <c r="F57" s="124"/>
      <c r="G57" s="124"/>
      <c r="H57" s="124"/>
      <c r="I57" s="124"/>
      <c r="J57" s="124"/>
      <c r="K57" s="124"/>
      <c r="L57" s="124"/>
      <c r="M57" s="124"/>
      <c r="N57" s="116"/>
      <c r="R57" s="116"/>
      <c r="S57" s="116"/>
      <c r="T57" s="116"/>
      <c r="U57" s="116"/>
    </row>
    <row r="58" spans="1:21" s="47" customFormat="1" ht="12.75" x14ac:dyDescent="0.2">
      <c r="A58" s="299">
        <v>54</v>
      </c>
      <c r="B58" s="308" t="s">
        <v>428</v>
      </c>
      <c r="C58" s="301" t="s">
        <v>429</v>
      </c>
      <c r="D58" s="301" t="s">
        <v>378</v>
      </c>
      <c r="E58" s="301" t="s">
        <v>383</v>
      </c>
      <c r="F58" s="124"/>
      <c r="G58" s="124"/>
      <c r="H58" s="124"/>
      <c r="I58" s="124"/>
      <c r="J58" s="124"/>
      <c r="K58" s="124"/>
      <c r="L58" s="124"/>
      <c r="M58" s="124"/>
      <c r="N58" s="116"/>
      <c r="R58" s="116"/>
      <c r="S58" s="116"/>
      <c r="T58" s="116"/>
      <c r="U58" s="116"/>
    </row>
    <row r="59" spans="1:21" s="47" customFormat="1" ht="12.75" x14ac:dyDescent="0.2">
      <c r="A59" s="299">
        <v>55</v>
      </c>
      <c r="B59" s="308" t="s">
        <v>430</v>
      </c>
      <c r="C59" s="301" t="s">
        <v>431</v>
      </c>
      <c r="D59" s="301" t="s">
        <v>378</v>
      </c>
      <c r="E59" s="301" t="s">
        <v>383</v>
      </c>
      <c r="F59" s="124"/>
      <c r="G59" s="124"/>
      <c r="H59" s="124"/>
      <c r="I59" s="124"/>
      <c r="J59" s="124"/>
      <c r="K59" s="124"/>
      <c r="L59" s="124"/>
      <c r="M59" s="124"/>
      <c r="N59" s="116"/>
      <c r="R59" s="116"/>
      <c r="S59" s="116"/>
      <c r="T59" s="116"/>
      <c r="U59" s="116"/>
    </row>
    <row r="60" spans="1:21" s="47" customFormat="1" ht="12.75" x14ac:dyDescent="0.2">
      <c r="A60" s="299">
        <v>56</v>
      </c>
      <c r="B60" s="308" t="s">
        <v>432</v>
      </c>
      <c r="C60" s="301" t="s">
        <v>433</v>
      </c>
      <c r="D60" s="301" t="s">
        <v>378</v>
      </c>
      <c r="E60" s="301" t="s">
        <v>383</v>
      </c>
      <c r="F60" s="124"/>
      <c r="G60" s="124"/>
      <c r="H60" s="124"/>
      <c r="I60" s="124"/>
      <c r="J60" s="124"/>
      <c r="K60" s="124"/>
      <c r="L60" s="124"/>
      <c r="M60" s="124"/>
      <c r="N60" s="116"/>
      <c r="R60" s="116"/>
      <c r="S60" s="116"/>
      <c r="T60" s="116"/>
      <c r="U60" s="116"/>
    </row>
    <row r="61" spans="1:21" s="47" customFormat="1" ht="12.75" x14ac:dyDescent="0.2">
      <c r="A61" s="299">
        <v>57</v>
      </c>
      <c r="B61" s="308" t="s">
        <v>434</v>
      </c>
      <c r="C61" s="301" t="s">
        <v>435</v>
      </c>
      <c r="D61" s="301" t="s">
        <v>378</v>
      </c>
      <c r="E61" s="301" t="s">
        <v>383</v>
      </c>
      <c r="F61" s="124"/>
      <c r="G61" s="124"/>
      <c r="H61" s="124"/>
      <c r="I61" s="124"/>
      <c r="J61" s="124"/>
      <c r="K61" s="124"/>
      <c r="L61" s="124"/>
      <c r="M61" s="124"/>
      <c r="N61" s="116"/>
      <c r="R61" s="116"/>
      <c r="S61" s="116"/>
      <c r="T61" s="116"/>
      <c r="U61" s="116"/>
    </row>
    <row r="62" spans="1:21" s="47" customFormat="1" ht="12.75" x14ac:dyDescent="0.2">
      <c r="A62" s="299">
        <v>58</v>
      </c>
      <c r="B62" s="308" t="s">
        <v>436</v>
      </c>
      <c r="C62" s="301" t="s">
        <v>437</v>
      </c>
      <c r="D62" s="301" t="s">
        <v>378</v>
      </c>
      <c r="E62" s="301" t="s">
        <v>383</v>
      </c>
      <c r="F62" s="124"/>
      <c r="G62" s="124"/>
      <c r="H62" s="124"/>
      <c r="I62" s="124"/>
      <c r="J62" s="124"/>
      <c r="K62" s="124"/>
      <c r="L62" s="124"/>
      <c r="M62" s="124"/>
      <c r="N62" s="116"/>
      <c r="R62" s="116"/>
      <c r="S62" s="116"/>
      <c r="T62" s="116"/>
      <c r="U62" s="116"/>
    </row>
    <row r="63" spans="1:21" s="47" customFormat="1" ht="12.75" x14ac:dyDescent="0.2">
      <c r="A63" s="299">
        <v>59</v>
      </c>
      <c r="B63" s="308" t="s">
        <v>438</v>
      </c>
      <c r="C63" s="301" t="s">
        <v>439</v>
      </c>
      <c r="D63" s="301" t="s">
        <v>378</v>
      </c>
      <c r="E63" s="301" t="s">
        <v>383</v>
      </c>
      <c r="F63" s="124"/>
      <c r="G63" s="124"/>
      <c r="H63" s="124"/>
      <c r="I63" s="124"/>
      <c r="J63" s="124"/>
      <c r="K63" s="124"/>
      <c r="L63" s="124"/>
      <c r="M63" s="124"/>
      <c r="N63" s="116"/>
      <c r="R63" s="116"/>
      <c r="S63" s="116"/>
      <c r="T63" s="116"/>
      <c r="U63" s="116"/>
    </row>
    <row r="64" spans="1:21" s="47" customFormat="1" ht="12.75" x14ac:dyDescent="0.2">
      <c r="A64" s="299">
        <v>60</v>
      </c>
      <c r="B64" s="308" t="s">
        <v>440</v>
      </c>
      <c r="C64" s="301" t="s">
        <v>441</v>
      </c>
      <c r="D64" s="301" t="s">
        <v>378</v>
      </c>
      <c r="E64" s="301" t="s">
        <v>383</v>
      </c>
      <c r="F64" s="124"/>
      <c r="G64" s="124"/>
      <c r="H64" s="124"/>
      <c r="I64" s="124"/>
      <c r="J64" s="124"/>
      <c r="K64" s="124"/>
      <c r="L64" s="124"/>
      <c r="M64" s="124"/>
      <c r="N64" s="116"/>
      <c r="R64" s="116"/>
      <c r="S64" s="116"/>
      <c r="T64" s="116"/>
      <c r="U64" s="116"/>
    </row>
    <row r="65" spans="1:21" s="47" customFormat="1" ht="12.75" x14ac:dyDescent="0.2">
      <c r="A65" s="299">
        <v>61</v>
      </c>
      <c r="B65" s="308" t="s">
        <v>442</v>
      </c>
      <c r="C65" s="301" t="s">
        <v>443</v>
      </c>
      <c r="D65" s="301" t="s">
        <v>378</v>
      </c>
      <c r="E65" s="301" t="s">
        <v>383</v>
      </c>
      <c r="F65" s="124"/>
      <c r="G65" s="124"/>
      <c r="H65" s="124"/>
      <c r="I65" s="124"/>
      <c r="J65" s="124"/>
      <c r="K65" s="124"/>
      <c r="L65" s="124"/>
      <c r="M65" s="124"/>
      <c r="N65" s="116"/>
      <c r="R65" s="116"/>
      <c r="S65" s="116"/>
      <c r="T65" s="116"/>
      <c r="U65" s="116"/>
    </row>
    <row r="66" spans="1:21" s="47" customFormat="1" ht="12.75" x14ac:dyDescent="0.2">
      <c r="A66" s="299">
        <v>62</v>
      </c>
      <c r="B66" s="308" t="s">
        <v>444</v>
      </c>
      <c r="C66" s="301" t="s">
        <v>445</v>
      </c>
      <c r="D66" s="301" t="s">
        <v>382</v>
      </c>
      <c r="E66" s="301" t="s">
        <v>383</v>
      </c>
      <c r="F66" s="124"/>
      <c r="G66" s="124"/>
      <c r="H66" s="124"/>
      <c r="I66" s="124"/>
      <c r="J66" s="124"/>
      <c r="K66" s="124"/>
      <c r="L66" s="124"/>
      <c r="M66" s="124"/>
      <c r="N66" s="116"/>
      <c r="R66" s="116"/>
      <c r="S66" s="116"/>
      <c r="T66" s="116"/>
      <c r="U66" s="116"/>
    </row>
    <row r="67" spans="1:21" s="47" customFormat="1" ht="12.75" x14ac:dyDescent="0.2">
      <c r="A67" s="299">
        <v>63</v>
      </c>
      <c r="B67" s="308" t="s">
        <v>446</v>
      </c>
      <c r="C67" s="301" t="s">
        <v>447</v>
      </c>
      <c r="D67" s="301" t="s">
        <v>378</v>
      </c>
      <c r="E67" s="301" t="s">
        <v>383</v>
      </c>
      <c r="F67" s="124"/>
      <c r="G67" s="124"/>
      <c r="H67" s="124"/>
      <c r="I67" s="124"/>
      <c r="J67" s="124"/>
      <c r="K67" s="124"/>
      <c r="L67" s="124"/>
      <c r="M67" s="124"/>
      <c r="N67" s="116"/>
      <c r="R67" s="116"/>
      <c r="S67" s="116"/>
      <c r="T67" s="116"/>
      <c r="U67" s="116"/>
    </row>
    <row r="68" spans="1:21" s="47" customFormat="1" ht="12.75" x14ac:dyDescent="0.2">
      <c r="A68" s="299">
        <v>64</v>
      </c>
      <c r="B68" s="308" t="s">
        <v>448</v>
      </c>
      <c r="C68" s="301" t="s">
        <v>449</v>
      </c>
      <c r="D68" s="301" t="s">
        <v>382</v>
      </c>
      <c r="E68" s="301" t="s">
        <v>383</v>
      </c>
      <c r="F68" s="124"/>
      <c r="G68" s="124"/>
      <c r="H68" s="124"/>
      <c r="I68" s="124"/>
      <c r="J68" s="124"/>
      <c r="K68" s="124"/>
      <c r="L68" s="124"/>
      <c r="M68" s="124"/>
      <c r="N68" s="116"/>
      <c r="R68" s="116"/>
      <c r="S68" s="116"/>
      <c r="T68" s="116"/>
      <c r="U68" s="116"/>
    </row>
    <row r="69" spans="1:21" s="47" customFormat="1" ht="12.75" x14ac:dyDescent="0.2">
      <c r="A69" s="299">
        <v>65</v>
      </c>
      <c r="B69" s="308" t="s">
        <v>450</v>
      </c>
      <c r="C69" s="301" t="s">
        <v>451</v>
      </c>
      <c r="D69" s="301" t="s">
        <v>378</v>
      </c>
      <c r="E69" s="301" t="s">
        <v>383</v>
      </c>
      <c r="F69" s="124"/>
      <c r="G69" s="124"/>
      <c r="H69" s="124"/>
      <c r="I69" s="124"/>
      <c r="J69" s="124"/>
      <c r="K69" s="124"/>
      <c r="L69" s="124"/>
      <c r="M69" s="124"/>
      <c r="N69" s="116"/>
      <c r="R69" s="116"/>
      <c r="S69" s="116"/>
      <c r="T69" s="116"/>
      <c r="U69" s="116"/>
    </row>
    <row r="70" spans="1:21" s="47" customFormat="1" ht="12.75" x14ac:dyDescent="0.2">
      <c r="A70" s="299">
        <v>66</v>
      </c>
      <c r="B70" s="308" t="s">
        <v>452</v>
      </c>
      <c r="C70" s="301" t="s">
        <v>453</v>
      </c>
      <c r="D70" s="301" t="s">
        <v>382</v>
      </c>
      <c r="E70" s="301" t="s">
        <v>383</v>
      </c>
      <c r="F70" s="124"/>
      <c r="G70" s="124"/>
      <c r="H70" s="124"/>
      <c r="I70" s="124"/>
      <c r="J70" s="124"/>
      <c r="K70" s="124"/>
      <c r="L70" s="124"/>
      <c r="M70" s="124"/>
      <c r="N70" s="116"/>
      <c r="R70" s="116"/>
      <c r="S70" s="116"/>
      <c r="T70" s="116"/>
      <c r="U70" s="116"/>
    </row>
    <row r="71" spans="1:21" s="47" customFormat="1" ht="12.75" x14ac:dyDescent="0.2">
      <c r="A71" s="299">
        <v>67</v>
      </c>
      <c r="B71" s="308" t="s">
        <v>454</v>
      </c>
      <c r="C71" s="301" t="s">
        <v>455</v>
      </c>
      <c r="D71" s="301" t="s">
        <v>378</v>
      </c>
      <c r="E71" s="301" t="s">
        <v>383</v>
      </c>
      <c r="F71" s="124"/>
      <c r="G71" s="124"/>
      <c r="H71" s="124"/>
      <c r="I71" s="124"/>
      <c r="J71" s="124"/>
      <c r="K71" s="124"/>
      <c r="L71" s="124"/>
      <c r="M71" s="124"/>
      <c r="N71" s="115"/>
      <c r="R71" s="115"/>
      <c r="S71" s="115"/>
      <c r="T71" s="115"/>
      <c r="U71" s="119"/>
    </row>
    <row r="72" spans="1:21" s="47" customFormat="1" ht="12.75" x14ac:dyDescent="0.2">
      <c r="A72" s="299">
        <v>68</v>
      </c>
      <c r="B72" s="308" t="s">
        <v>456</v>
      </c>
      <c r="C72" s="301" t="s">
        <v>457</v>
      </c>
      <c r="D72" s="301" t="s">
        <v>378</v>
      </c>
      <c r="E72" s="301" t="s">
        <v>383</v>
      </c>
      <c r="F72" s="124"/>
      <c r="G72" s="124"/>
      <c r="H72" s="124"/>
      <c r="I72" s="124"/>
      <c r="J72" s="124"/>
      <c r="K72" s="124"/>
      <c r="L72" s="124"/>
      <c r="M72" s="124"/>
      <c r="N72" s="115"/>
      <c r="R72" s="115"/>
      <c r="S72" s="115"/>
      <c r="T72" s="115"/>
      <c r="U72" s="116"/>
    </row>
    <row r="73" spans="1:21" s="47" customFormat="1" ht="12.75" x14ac:dyDescent="0.2">
      <c r="A73" s="299">
        <v>69</v>
      </c>
      <c r="B73" s="308" t="s">
        <v>458</v>
      </c>
      <c r="C73" s="301" t="s">
        <v>447</v>
      </c>
      <c r="D73" s="301" t="s">
        <v>459</v>
      </c>
      <c r="E73" s="301" t="s">
        <v>383</v>
      </c>
      <c r="F73" s="124"/>
      <c r="G73" s="124"/>
      <c r="H73" s="124"/>
      <c r="I73" s="124"/>
      <c r="J73" s="124"/>
      <c r="K73" s="124"/>
      <c r="L73" s="124"/>
      <c r="M73" s="124"/>
      <c r="N73" s="115"/>
      <c r="R73" s="115"/>
      <c r="S73" s="115"/>
      <c r="T73" s="115"/>
      <c r="U73" s="116"/>
    </row>
    <row r="74" spans="1:21" s="47" customFormat="1" ht="12.75" x14ac:dyDescent="0.2">
      <c r="A74" s="299">
        <v>70</v>
      </c>
      <c r="B74" s="308" t="s">
        <v>460</v>
      </c>
      <c r="C74" s="301" t="s">
        <v>447</v>
      </c>
      <c r="D74" s="301" t="s">
        <v>459</v>
      </c>
      <c r="E74" s="301" t="s">
        <v>383</v>
      </c>
      <c r="F74" s="124"/>
      <c r="G74" s="124"/>
      <c r="H74" s="124"/>
      <c r="I74" s="124"/>
      <c r="J74" s="124"/>
      <c r="K74" s="124"/>
      <c r="L74" s="124"/>
      <c r="M74" s="124"/>
      <c r="N74" s="115"/>
      <c r="R74" s="115"/>
      <c r="S74" s="115"/>
      <c r="T74" s="115"/>
      <c r="U74" s="116"/>
    </row>
    <row r="75" spans="1:21" s="47" customFormat="1" ht="12.75" x14ac:dyDescent="0.2">
      <c r="A75" s="299">
        <v>71</v>
      </c>
      <c r="B75" s="308" t="s">
        <v>461</v>
      </c>
      <c r="C75" s="301" t="s">
        <v>462</v>
      </c>
      <c r="D75" s="301" t="s">
        <v>382</v>
      </c>
      <c r="E75" s="301" t="s">
        <v>383</v>
      </c>
      <c r="F75" s="124"/>
      <c r="G75" s="124"/>
      <c r="H75" s="124"/>
      <c r="I75" s="124"/>
      <c r="J75" s="124"/>
      <c r="K75" s="124"/>
      <c r="L75" s="124"/>
      <c r="M75" s="124"/>
      <c r="N75" s="115"/>
      <c r="R75" s="115"/>
      <c r="S75" s="115"/>
      <c r="T75" s="115"/>
      <c r="U75" s="116"/>
    </row>
    <row r="76" spans="1:21" s="47" customFormat="1" ht="12.75" x14ac:dyDescent="0.2">
      <c r="A76" s="299">
        <v>72</v>
      </c>
      <c r="B76" s="308" t="s">
        <v>463</v>
      </c>
      <c r="C76" s="301" t="s">
        <v>464</v>
      </c>
      <c r="D76" s="301" t="s">
        <v>382</v>
      </c>
      <c r="E76" s="301" t="s">
        <v>383</v>
      </c>
      <c r="F76" s="124"/>
      <c r="G76" s="124"/>
      <c r="H76" s="124"/>
      <c r="I76" s="124"/>
      <c r="J76" s="124"/>
      <c r="K76" s="124"/>
      <c r="L76" s="124"/>
      <c r="M76" s="124"/>
      <c r="N76" s="115"/>
      <c r="R76" s="115"/>
      <c r="S76" s="115"/>
      <c r="T76" s="115"/>
      <c r="U76" s="116"/>
    </row>
    <row r="77" spans="1:21" s="47" customFormat="1" ht="12.75" x14ac:dyDescent="0.2">
      <c r="A77" s="299">
        <v>73</v>
      </c>
      <c r="B77" s="308" t="s">
        <v>465</v>
      </c>
      <c r="C77" s="301" t="s">
        <v>466</v>
      </c>
      <c r="D77" s="301" t="s">
        <v>382</v>
      </c>
      <c r="E77" s="301" t="s">
        <v>383</v>
      </c>
      <c r="F77" s="124"/>
      <c r="G77" s="124"/>
      <c r="H77" s="124"/>
      <c r="I77" s="124"/>
      <c r="J77" s="124"/>
      <c r="K77" s="124"/>
      <c r="L77" s="124"/>
      <c r="M77" s="124"/>
      <c r="N77" s="115"/>
      <c r="R77" s="115"/>
      <c r="S77" s="115"/>
      <c r="T77" s="115"/>
      <c r="U77" s="116"/>
    </row>
    <row r="78" spans="1:21" s="47" customFormat="1" ht="12.75" x14ac:dyDescent="0.2">
      <c r="A78" s="299">
        <v>74</v>
      </c>
      <c r="B78" s="308" t="s">
        <v>467</v>
      </c>
      <c r="C78" s="301" t="s">
        <v>468</v>
      </c>
      <c r="D78" s="301" t="s">
        <v>382</v>
      </c>
      <c r="E78" s="301" t="s">
        <v>383</v>
      </c>
      <c r="F78" s="124"/>
      <c r="G78" s="124"/>
      <c r="H78" s="124"/>
      <c r="I78" s="124"/>
      <c r="J78" s="124"/>
      <c r="K78" s="124"/>
      <c r="L78" s="124"/>
      <c r="M78" s="124"/>
      <c r="N78" s="115"/>
      <c r="R78" s="115"/>
      <c r="S78" s="115"/>
      <c r="T78" s="115"/>
      <c r="U78" s="116"/>
    </row>
    <row r="79" spans="1:21" s="47" customFormat="1" ht="12.75" x14ac:dyDescent="0.2">
      <c r="A79" s="299">
        <v>75</v>
      </c>
      <c r="B79" s="308" t="s">
        <v>469</v>
      </c>
      <c r="C79" s="301" t="s">
        <v>470</v>
      </c>
      <c r="D79" s="301" t="s">
        <v>382</v>
      </c>
      <c r="E79" s="301" t="s">
        <v>383</v>
      </c>
      <c r="F79" s="124"/>
      <c r="G79" s="124"/>
      <c r="H79" s="124"/>
      <c r="I79" s="124"/>
      <c r="J79" s="124"/>
      <c r="K79" s="124"/>
      <c r="L79" s="124"/>
      <c r="M79" s="124"/>
      <c r="N79" s="115"/>
      <c r="R79" s="115"/>
      <c r="S79" s="115"/>
      <c r="T79" s="115"/>
      <c r="U79" s="116"/>
    </row>
    <row r="80" spans="1:21" s="47" customFormat="1" ht="12.75" x14ac:dyDescent="0.2">
      <c r="A80" s="299">
        <v>76</v>
      </c>
      <c r="B80" s="308" t="s">
        <v>471</v>
      </c>
      <c r="C80" s="301" t="s">
        <v>472</v>
      </c>
      <c r="D80" s="301" t="s">
        <v>382</v>
      </c>
      <c r="E80" s="301" t="s">
        <v>383</v>
      </c>
      <c r="F80" s="124"/>
      <c r="G80" s="124"/>
      <c r="H80" s="124"/>
      <c r="I80" s="124"/>
      <c r="J80" s="124"/>
      <c r="K80" s="124"/>
      <c r="L80" s="124"/>
      <c r="M80" s="124"/>
      <c r="N80" s="115"/>
      <c r="R80" s="115"/>
      <c r="S80" s="115"/>
      <c r="T80" s="115"/>
      <c r="U80" s="116"/>
    </row>
    <row r="81" spans="1:21" s="47" customFormat="1" ht="12.75" x14ac:dyDescent="0.2">
      <c r="A81" s="299">
        <v>77</v>
      </c>
      <c r="B81" s="308" t="s">
        <v>473</v>
      </c>
      <c r="C81" s="301" t="s">
        <v>474</v>
      </c>
      <c r="D81" s="301" t="s">
        <v>382</v>
      </c>
      <c r="E81" s="301" t="s">
        <v>383</v>
      </c>
      <c r="F81" s="124"/>
      <c r="G81" s="124"/>
      <c r="H81" s="124"/>
      <c r="I81" s="124"/>
      <c r="J81" s="124"/>
      <c r="K81" s="124"/>
      <c r="L81" s="124"/>
      <c r="M81" s="124"/>
      <c r="N81" s="115"/>
      <c r="R81" s="115"/>
      <c r="S81" s="115"/>
      <c r="T81" s="115"/>
      <c r="U81" s="116"/>
    </row>
    <row r="82" spans="1:21" s="47" customFormat="1" ht="12.75" x14ac:dyDescent="0.2">
      <c r="A82" s="299">
        <v>78</v>
      </c>
      <c r="B82" s="308" t="s">
        <v>475</v>
      </c>
      <c r="C82" s="301" t="s">
        <v>476</v>
      </c>
      <c r="D82" s="301" t="s">
        <v>382</v>
      </c>
      <c r="E82" s="301" t="s">
        <v>383</v>
      </c>
      <c r="F82" s="124"/>
      <c r="G82" s="124"/>
      <c r="H82" s="124"/>
      <c r="I82" s="124"/>
      <c r="J82" s="124"/>
      <c r="K82" s="124"/>
      <c r="L82" s="124"/>
      <c r="M82" s="124"/>
      <c r="N82" s="115"/>
      <c r="R82" s="115"/>
      <c r="S82" s="115"/>
      <c r="T82" s="115"/>
      <c r="U82" s="116"/>
    </row>
    <row r="83" spans="1:21" s="47" customFormat="1" ht="12.75" x14ac:dyDescent="0.2">
      <c r="A83" s="299">
        <v>79</v>
      </c>
      <c r="B83" s="308" t="s">
        <v>477</v>
      </c>
      <c r="C83" s="301" t="s">
        <v>478</v>
      </c>
      <c r="D83" s="301" t="s">
        <v>382</v>
      </c>
      <c r="E83" s="301" t="s">
        <v>383</v>
      </c>
      <c r="F83" s="124"/>
      <c r="G83" s="124"/>
      <c r="H83" s="124"/>
      <c r="I83" s="124"/>
      <c r="J83" s="124"/>
      <c r="K83" s="124"/>
      <c r="L83" s="124"/>
      <c r="M83" s="124"/>
      <c r="N83" s="115"/>
      <c r="R83" s="115"/>
      <c r="S83" s="115"/>
      <c r="T83" s="115"/>
      <c r="U83" s="116"/>
    </row>
    <row r="84" spans="1:21" s="47" customFormat="1" ht="12.75" x14ac:dyDescent="0.2">
      <c r="A84" s="299">
        <v>80</v>
      </c>
      <c r="B84" s="308" t="s">
        <v>479</v>
      </c>
      <c r="C84" s="301" t="s">
        <v>480</v>
      </c>
      <c r="D84" s="301" t="s">
        <v>382</v>
      </c>
      <c r="E84" s="301" t="s">
        <v>383</v>
      </c>
      <c r="F84" s="124"/>
      <c r="G84" s="124"/>
      <c r="H84" s="124"/>
      <c r="I84" s="124"/>
      <c r="J84" s="124"/>
      <c r="K84" s="124"/>
      <c r="L84" s="124"/>
      <c r="M84" s="124"/>
      <c r="N84" s="115"/>
      <c r="R84" s="115"/>
      <c r="S84" s="115"/>
      <c r="T84" s="115"/>
      <c r="U84" s="116"/>
    </row>
    <row r="85" spans="1:21" s="47" customFormat="1" ht="12.75" x14ac:dyDescent="0.2">
      <c r="A85" s="299">
        <v>81</v>
      </c>
      <c r="B85" s="308" t="s">
        <v>481</v>
      </c>
      <c r="C85" s="301" t="s">
        <v>482</v>
      </c>
      <c r="D85" s="301" t="s">
        <v>382</v>
      </c>
      <c r="E85" s="301" t="s">
        <v>383</v>
      </c>
      <c r="F85" s="124"/>
      <c r="G85" s="124"/>
      <c r="H85" s="124"/>
      <c r="I85" s="124"/>
      <c r="J85" s="124"/>
      <c r="K85" s="124"/>
      <c r="L85" s="124"/>
      <c r="M85" s="124"/>
      <c r="N85" s="115"/>
      <c r="R85" s="115"/>
      <c r="S85" s="115"/>
      <c r="T85" s="115"/>
      <c r="U85" s="116"/>
    </row>
    <row r="86" spans="1:21" s="47" customFormat="1" ht="12.75" x14ac:dyDescent="0.2">
      <c r="A86" s="299">
        <v>82</v>
      </c>
      <c r="B86" s="308" t="s">
        <v>483</v>
      </c>
      <c r="C86" s="301" t="s">
        <v>484</v>
      </c>
      <c r="D86" s="301" t="s">
        <v>382</v>
      </c>
      <c r="E86" s="301" t="s">
        <v>383</v>
      </c>
      <c r="F86" s="124"/>
      <c r="G86" s="124"/>
      <c r="H86" s="124"/>
      <c r="I86" s="124"/>
      <c r="J86" s="124"/>
      <c r="K86" s="124"/>
      <c r="L86" s="124"/>
      <c r="M86" s="124"/>
      <c r="N86" s="115"/>
      <c r="R86" s="115"/>
      <c r="S86" s="115"/>
      <c r="T86" s="115"/>
      <c r="U86" s="116"/>
    </row>
    <row r="87" spans="1:21" s="47" customFormat="1" ht="12.75" x14ac:dyDescent="0.2">
      <c r="A87" s="299">
        <v>83</v>
      </c>
      <c r="B87" s="308" t="s">
        <v>485</v>
      </c>
      <c r="C87" s="301" t="s">
        <v>486</v>
      </c>
      <c r="D87" s="301" t="s">
        <v>382</v>
      </c>
      <c r="E87" s="301" t="s">
        <v>383</v>
      </c>
      <c r="F87" s="124"/>
      <c r="G87" s="124"/>
      <c r="H87" s="124"/>
      <c r="I87" s="124"/>
      <c r="J87" s="124"/>
      <c r="K87" s="124"/>
      <c r="L87" s="124"/>
      <c r="M87" s="124"/>
      <c r="N87" s="115"/>
      <c r="R87" s="115"/>
      <c r="S87" s="115"/>
      <c r="T87" s="115"/>
      <c r="U87" s="116"/>
    </row>
    <row r="88" spans="1:21" s="47" customFormat="1" ht="12.75" x14ac:dyDescent="0.2">
      <c r="A88" s="299">
        <v>84</v>
      </c>
      <c r="B88" s="308" t="s">
        <v>487</v>
      </c>
      <c r="C88" s="301" t="s">
        <v>488</v>
      </c>
      <c r="D88" s="301" t="s">
        <v>382</v>
      </c>
      <c r="E88" s="301" t="s">
        <v>383</v>
      </c>
      <c r="F88" s="124"/>
      <c r="G88" s="124"/>
      <c r="H88" s="124"/>
      <c r="I88" s="124"/>
      <c r="J88" s="124"/>
      <c r="K88" s="124"/>
      <c r="L88" s="124"/>
      <c r="M88" s="124"/>
      <c r="N88" s="115"/>
      <c r="R88" s="115"/>
      <c r="S88" s="115"/>
      <c r="T88" s="115"/>
      <c r="U88" s="116"/>
    </row>
    <row r="89" spans="1:21" s="47" customFormat="1" ht="12.75" x14ac:dyDescent="0.2">
      <c r="A89" s="299">
        <v>85</v>
      </c>
      <c r="B89" s="308" t="s">
        <v>489</v>
      </c>
      <c r="C89" s="301" t="s">
        <v>490</v>
      </c>
      <c r="D89" s="301" t="s">
        <v>382</v>
      </c>
      <c r="E89" s="301" t="s">
        <v>383</v>
      </c>
      <c r="F89" s="124"/>
      <c r="G89" s="124"/>
      <c r="H89" s="124"/>
      <c r="I89" s="124"/>
      <c r="J89" s="124"/>
      <c r="K89" s="124"/>
      <c r="L89" s="124"/>
      <c r="M89" s="124"/>
      <c r="N89" s="115"/>
      <c r="R89" s="115"/>
      <c r="S89" s="115"/>
      <c r="T89" s="115"/>
      <c r="U89" s="116"/>
    </row>
    <row r="90" spans="1:21" s="47" customFormat="1" x14ac:dyDescent="0.25">
      <c r="A90" s="299">
        <v>86</v>
      </c>
      <c r="B90" s="308" t="s">
        <v>491</v>
      </c>
      <c r="C90" s="301" t="s">
        <v>492</v>
      </c>
      <c r="D90" s="301" t="s">
        <v>382</v>
      </c>
      <c r="E90" s="301" t="s">
        <v>383</v>
      </c>
      <c r="F90" s="124"/>
      <c r="G90" s="124"/>
      <c r="H90" s="124"/>
      <c r="I90" s="124"/>
      <c r="J90" s="124"/>
      <c r="K90" s="124"/>
      <c r="L90" s="124"/>
      <c r="M90" s="124"/>
      <c r="N90" s="120"/>
      <c r="R90" s="120"/>
      <c r="S90" s="120"/>
      <c r="T90" s="120"/>
      <c r="U90" s="118"/>
    </row>
    <row r="91" spans="1:21" s="47" customFormat="1" ht="12.75" x14ac:dyDescent="0.2">
      <c r="A91" s="299">
        <v>87</v>
      </c>
      <c r="B91" s="308" t="s">
        <v>493</v>
      </c>
      <c r="C91" s="301" t="s">
        <v>494</v>
      </c>
      <c r="D91" s="301" t="s">
        <v>382</v>
      </c>
      <c r="E91" s="301" t="s">
        <v>383</v>
      </c>
      <c r="F91" s="124"/>
      <c r="G91" s="124"/>
      <c r="H91" s="124"/>
      <c r="I91" s="124"/>
      <c r="J91" s="124"/>
      <c r="K91" s="124"/>
      <c r="L91" s="124"/>
      <c r="M91" s="124"/>
      <c r="N91" s="115"/>
      <c r="R91" s="115"/>
      <c r="S91" s="115"/>
      <c r="T91" s="115"/>
      <c r="U91" s="116"/>
    </row>
    <row r="92" spans="1:21" s="47" customFormat="1" ht="12.75" x14ac:dyDescent="0.2">
      <c r="A92" s="299">
        <v>88</v>
      </c>
      <c r="B92" s="308" t="s">
        <v>495</v>
      </c>
      <c r="C92" s="301" t="s">
        <v>496</v>
      </c>
      <c r="D92" s="301" t="s">
        <v>382</v>
      </c>
      <c r="E92" s="301" t="s">
        <v>383</v>
      </c>
      <c r="F92" s="124"/>
      <c r="G92" s="124"/>
      <c r="H92" s="124"/>
      <c r="I92" s="124"/>
      <c r="J92" s="124"/>
      <c r="K92" s="124"/>
      <c r="L92" s="124"/>
      <c r="M92" s="124"/>
      <c r="N92" s="115"/>
      <c r="R92" s="115"/>
      <c r="S92" s="115"/>
      <c r="T92" s="115"/>
      <c r="U92" s="116"/>
    </row>
    <row r="93" spans="1:21" s="47" customFormat="1" ht="12.75" x14ac:dyDescent="0.2">
      <c r="A93" s="299">
        <v>89</v>
      </c>
      <c r="B93" s="308" t="s">
        <v>497</v>
      </c>
      <c r="C93" s="301" t="s">
        <v>498</v>
      </c>
      <c r="D93" s="301" t="s">
        <v>459</v>
      </c>
      <c r="E93" s="301" t="s">
        <v>383</v>
      </c>
      <c r="F93" s="124"/>
      <c r="G93" s="124"/>
      <c r="H93" s="124"/>
      <c r="I93" s="124"/>
      <c r="J93" s="124"/>
      <c r="K93" s="124"/>
      <c r="L93" s="124"/>
      <c r="M93" s="124"/>
      <c r="N93" s="115"/>
      <c r="R93" s="115"/>
      <c r="S93" s="115"/>
      <c r="T93" s="115"/>
      <c r="U93" s="116"/>
    </row>
    <row r="94" spans="1:21" s="47" customFormat="1" ht="12.75" x14ac:dyDescent="0.2">
      <c r="A94" s="299">
        <v>90</v>
      </c>
      <c r="B94" s="308" t="s">
        <v>499</v>
      </c>
      <c r="C94" s="301" t="s">
        <v>500</v>
      </c>
      <c r="D94" s="301" t="s">
        <v>459</v>
      </c>
      <c r="E94" s="301" t="s">
        <v>383</v>
      </c>
      <c r="F94" s="124"/>
      <c r="G94" s="124"/>
      <c r="H94" s="124"/>
      <c r="I94" s="124"/>
      <c r="J94" s="124"/>
      <c r="K94" s="124"/>
      <c r="L94" s="124"/>
      <c r="M94" s="124"/>
      <c r="N94" s="115"/>
      <c r="R94" s="115"/>
      <c r="S94" s="115"/>
      <c r="T94" s="115"/>
      <c r="U94" s="116"/>
    </row>
    <row r="95" spans="1:21" s="47" customFormat="1" ht="12.75" x14ac:dyDescent="0.2">
      <c r="A95" s="299">
        <v>91</v>
      </c>
      <c r="B95" s="308" t="s">
        <v>501</v>
      </c>
      <c r="C95" s="301" t="s">
        <v>502</v>
      </c>
      <c r="D95" s="301" t="s">
        <v>503</v>
      </c>
      <c r="E95" s="301" t="s">
        <v>383</v>
      </c>
      <c r="F95" s="124"/>
      <c r="G95" s="124"/>
      <c r="H95" s="124"/>
      <c r="I95" s="124"/>
      <c r="J95" s="124"/>
      <c r="K95" s="124"/>
      <c r="L95" s="124"/>
      <c r="M95" s="124"/>
      <c r="N95" s="115"/>
      <c r="R95" s="115"/>
      <c r="S95" s="115"/>
      <c r="T95" s="115"/>
      <c r="U95" s="116"/>
    </row>
    <row r="96" spans="1:21" s="47" customFormat="1" ht="12.75" x14ac:dyDescent="0.2">
      <c r="A96" s="299">
        <v>92</v>
      </c>
      <c r="B96" s="308" t="s">
        <v>504</v>
      </c>
      <c r="C96" s="301" t="s">
        <v>505</v>
      </c>
      <c r="D96" s="301" t="s">
        <v>506</v>
      </c>
      <c r="E96" s="301" t="s">
        <v>383</v>
      </c>
      <c r="F96" s="124"/>
      <c r="G96" s="124"/>
      <c r="H96" s="124"/>
      <c r="I96" s="124"/>
      <c r="J96" s="124"/>
      <c r="K96" s="124"/>
      <c r="L96" s="124"/>
      <c r="M96" s="124"/>
      <c r="N96" s="115"/>
      <c r="R96" s="115"/>
      <c r="S96" s="115"/>
      <c r="T96" s="115"/>
      <c r="U96" s="116"/>
    </row>
    <row r="97" spans="1:21" s="47" customFormat="1" ht="12.75" x14ac:dyDescent="0.2">
      <c r="A97" s="299">
        <v>93</v>
      </c>
      <c r="B97" s="308" t="s">
        <v>507</v>
      </c>
      <c r="C97" s="301" t="s">
        <v>508</v>
      </c>
      <c r="D97" s="301" t="s">
        <v>382</v>
      </c>
      <c r="E97" s="301" t="s">
        <v>509</v>
      </c>
      <c r="F97" s="124"/>
      <c r="G97" s="124"/>
      <c r="H97" s="124"/>
      <c r="I97" s="124"/>
      <c r="J97" s="124"/>
      <c r="K97" s="124"/>
      <c r="L97" s="124"/>
      <c r="M97" s="124"/>
      <c r="N97" s="115"/>
      <c r="R97" s="115"/>
      <c r="S97" s="115"/>
      <c r="T97" s="115"/>
      <c r="U97" s="116"/>
    </row>
    <row r="98" spans="1:21" s="47" customFormat="1" ht="12.75" x14ac:dyDescent="0.2">
      <c r="A98" s="299">
        <v>94</v>
      </c>
      <c r="B98" s="308" t="s">
        <v>510</v>
      </c>
      <c r="C98" s="301" t="s">
        <v>511</v>
      </c>
      <c r="D98" s="301" t="s">
        <v>382</v>
      </c>
      <c r="E98" s="301" t="s">
        <v>509</v>
      </c>
      <c r="F98" s="124"/>
      <c r="G98" s="124"/>
      <c r="H98" s="124"/>
      <c r="I98" s="124"/>
      <c r="J98" s="124"/>
      <c r="K98" s="124"/>
      <c r="L98" s="124"/>
      <c r="M98" s="124"/>
      <c r="N98" s="115"/>
      <c r="R98" s="115"/>
      <c r="S98" s="115"/>
      <c r="T98" s="115"/>
      <c r="U98" s="116"/>
    </row>
    <row r="99" spans="1:21" s="47" customFormat="1" ht="12.75" x14ac:dyDescent="0.2">
      <c r="A99" s="299">
        <v>95</v>
      </c>
      <c r="B99" s="308" t="s">
        <v>512</v>
      </c>
      <c r="C99" s="301" t="s">
        <v>513</v>
      </c>
      <c r="D99" s="301" t="s">
        <v>382</v>
      </c>
      <c r="E99" s="301" t="s">
        <v>509</v>
      </c>
      <c r="F99" s="124"/>
      <c r="G99" s="124"/>
      <c r="H99" s="124"/>
      <c r="I99" s="124"/>
      <c r="J99" s="124"/>
      <c r="K99" s="124"/>
      <c r="L99" s="124"/>
      <c r="M99" s="124"/>
      <c r="N99" s="115"/>
      <c r="R99" s="115"/>
      <c r="S99" s="115"/>
      <c r="T99" s="115"/>
      <c r="U99" s="116"/>
    </row>
    <row r="100" spans="1:21" s="47" customFormat="1" x14ac:dyDescent="0.25">
      <c r="A100" s="299">
        <v>96</v>
      </c>
      <c r="B100" s="308" t="s">
        <v>514</v>
      </c>
      <c r="C100" s="301" t="s">
        <v>350</v>
      </c>
      <c r="D100" s="301" t="s">
        <v>459</v>
      </c>
      <c r="E100" s="301" t="s">
        <v>383</v>
      </c>
      <c r="F100" s="124"/>
      <c r="G100" s="124"/>
      <c r="H100" s="124"/>
      <c r="I100" s="124"/>
      <c r="J100" s="124"/>
      <c r="K100" s="124"/>
      <c r="L100" s="124"/>
      <c r="M100" s="124"/>
      <c r="N100" s="120"/>
      <c r="R100" s="120"/>
      <c r="S100" s="120"/>
      <c r="T100" s="120"/>
      <c r="U100" s="118"/>
    </row>
    <row r="101" spans="1:21" s="47" customFormat="1" x14ac:dyDescent="0.25">
      <c r="A101" s="299">
        <v>97</v>
      </c>
      <c r="B101" s="308" t="s">
        <v>515</v>
      </c>
      <c r="C101" s="301" t="s">
        <v>516</v>
      </c>
      <c r="D101" s="301" t="s">
        <v>503</v>
      </c>
      <c r="E101" s="301" t="s">
        <v>517</v>
      </c>
      <c r="F101" s="124"/>
      <c r="G101" s="124"/>
      <c r="H101" s="124"/>
      <c r="I101" s="124"/>
      <c r="J101" s="124"/>
      <c r="K101" s="124"/>
      <c r="L101" s="124"/>
      <c r="M101" s="124"/>
      <c r="N101"/>
      <c r="R101"/>
      <c r="S101"/>
      <c r="T101"/>
      <c r="U101" s="118"/>
    </row>
    <row r="102" spans="1:21" s="47" customFormat="1" ht="12.75" x14ac:dyDescent="0.2">
      <c r="A102" s="299">
        <v>98</v>
      </c>
      <c r="B102" s="308" t="s">
        <v>518</v>
      </c>
      <c r="C102" s="301" t="s">
        <v>516</v>
      </c>
      <c r="D102" s="301" t="s">
        <v>503</v>
      </c>
      <c r="E102" s="301" t="s">
        <v>517</v>
      </c>
      <c r="F102" s="124"/>
      <c r="G102" s="124"/>
      <c r="H102" s="124"/>
      <c r="I102" s="124"/>
      <c r="J102" s="124"/>
      <c r="K102" s="124"/>
      <c r="L102" s="124"/>
      <c r="M102" s="124"/>
      <c r="N102" s="115"/>
      <c r="R102" s="115"/>
      <c r="S102" s="115"/>
      <c r="T102" s="115"/>
      <c r="U102" s="116"/>
    </row>
    <row r="103" spans="1:21" s="47" customFormat="1" ht="12.75" x14ac:dyDescent="0.2">
      <c r="A103" s="299">
        <v>99</v>
      </c>
      <c r="B103" s="308" t="s">
        <v>519</v>
      </c>
      <c r="C103" s="301" t="s">
        <v>516</v>
      </c>
      <c r="D103" s="301" t="s">
        <v>520</v>
      </c>
      <c r="E103" s="301" t="s">
        <v>517</v>
      </c>
      <c r="F103" s="124"/>
      <c r="G103" s="124"/>
      <c r="H103" s="124"/>
      <c r="I103" s="124"/>
      <c r="J103" s="124"/>
      <c r="K103" s="124"/>
      <c r="L103" s="124"/>
      <c r="M103" s="124"/>
      <c r="N103" s="115"/>
      <c r="R103" s="115"/>
      <c r="S103" s="115"/>
      <c r="T103" s="115"/>
      <c r="U103" s="116"/>
    </row>
    <row r="104" spans="1:21" s="47" customFormat="1" ht="12.75" x14ac:dyDescent="0.2">
      <c r="A104" s="299">
        <v>100</v>
      </c>
      <c r="B104" s="308" t="s">
        <v>521</v>
      </c>
      <c r="C104" s="301" t="s">
        <v>516</v>
      </c>
      <c r="D104" s="301" t="s">
        <v>520</v>
      </c>
      <c r="E104" s="301" t="s">
        <v>517</v>
      </c>
      <c r="F104" s="124"/>
      <c r="G104" s="124"/>
      <c r="H104" s="124"/>
      <c r="I104" s="124"/>
      <c r="J104" s="124"/>
      <c r="K104" s="124"/>
      <c r="L104" s="124"/>
      <c r="M104" s="124"/>
      <c r="N104" s="115"/>
      <c r="R104" s="115"/>
      <c r="S104" s="115"/>
      <c r="T104" s="115"/>
      <c r="U104" s="116"/>
    </row>
    <row r="105" spans="1:21" s="47" customFormat="1" ht="12.75" x14ac:dyDescent="0.2">
      <c r="A105" s="400" t="s">
        <v>189</v>
      </c>
      <c r="B105" s="401"/>
      <c r="C105" s="401"/>
      <c r="D105" s="401"/>
      <c r="E105" s="402"/>
      <c r="F105" s="48" t="s">
        <v>43</v>
      </c>
      <c r="G105" s="48" t="s">
        <v>43</v>
      </c>
      <c r="H105" s="48" t="s">
        <v>43</v>
      </c>
      <c r="I105" s="48" t="s">
        <v>43</v>
      </c>
      <c r="J105" s="48" t="s">
        <v>43</v>
      </c>
      <c r="K105" s="48" t="s">
        <v>43</v>
      </c>
      <c r="L105" s="48" t="s">
        <v>43</v>
      </c>
      <c r="M105" s="48" t="s">
        <v>43</v>
      </c>
      <c r="N105" s="115"/>
      <c r="R105" s="115"/>
      <c r="S105" s="115"/>
      <c r="T105" s="115"/>
      <c r="U105" s="116"/>
    </row>
    <row r="106" spans="1:21" s="47" customFormat="1" ht="12.75" x14ac:dyDescent="0.2">
      <c r="A106" s="113"/>
      <c r="B106" s="114"/>
      <c r="C106" s="50" t="s">
        <v>156</v>
      </c>
      <c r="D106" s="51" t="s">
        <v>297</v>
      </c>
      <c r="E106" s="50" t="s">
        <v>158</v>
      </c>
      <c r="F106" s="83" t="s">
        <v>298</v>
      </c>
      <c r="G106" s="83" t="s">
        <v>299</v>
      </c>
      <c r="H106" s="83" t="s">
        <v>300</v>
      </c>
      <c r="I106" s="83" t="s">
        <v>301</v>
      </c>
      <c r="J106" s="83" t="s">
        <v>302</v>
      </c>
      <c r="K106" s="83" t="s">
        <v>303</v>
      </c>
      <c r="L106" s="83" t="s">
        <v>304</v>
      </c>
      <c r="M106" s="83" t="s">
        <v>305</v>
      </c>
      <c r="N106" s="115"/>
      <c r="R106" s="115"/>
      <c r="S106" s="115"/>
      <c r="T106" s="115"/>
      <c r="U106" s="116"/>
    </row>
    <row r="107" spans="1:21" s="47" customFormat="1" ht="12.75" x14ac:dyDescent="0.2">
      <c r="A107" s="309">
        <v>101</v>
      </c>
      <c r="B107" s="310" t="s">
        <v>522</v>
      </c>
      <c r="C107" s="303" t="s">
        <v>523</v>
      </c>
      <c r="D107" s="303" t="s">
        <v>378</v>
      </c>
      <c r="E107" s="303" t="s">
        <v>383</v>
      </c>
      <c r="F107" s="124"/>
      <c r="G107" s="124"/>
      <c r="H107" s="124"/>
      <c r="I107" s="124"/>
      <c r="J107" s="124"/>
      <c r="K107" s="124"/>
      <c r="L107" s="124"/>
      <c r="M107" s="124"/>
      <c r="N107" s="115"/>
      <c r="R107" s="115"/>
      <c r="S107" s="115"/>
      <c r="T107" s="115"/>
      <c r="U107" s="116"/>
    </row>
    <row r="108" spans="1:21" s="47" customFormat="1" ht="12.75" x14ac:dyDescent="0.2">
      <c r="A108" s="299">
        <v>102</v>
      </c>
      <c r="B108" s="308" t="s">
        <v>524</v>
      </c>
      <c r="C108" s="301" t="s">
        <v>525</v>
      </c>
      <c r="D108" s="301" t="s">
        <v>378</v>
      </c>
      <c r="E108" s="301" t="s">
        <v>526</v>
      </c>
      <c r="F108" s="124"/>
      <c r="G108" s="124"/>
      <c r="H108" s="124"/>
      <c r="I108" s="124"/>
      <c r="J108" s="124"/>
      <c r="K108" s="124"/>
      <c r="L108" s="124"/>
      <c r="M108" s="124"/>
      <c r="N108" s="115"/>
      <c r="R108" s="115"/>
      <c r="S108" s="115"/>
      <c r="T108" s="115"/>
      <c r="U108" s="116"/>
    </row>
    <row r="109" spans="1:21" s="47" customFormat="1" ht="12.75" x14ac:dyDescent="0.2">
      <c r="A109" s="299">
        <v>103</v>
      </c>
      <c r="B109" s="308" t="s">
        <v>527</v>
      </c>
      <c r="C109" s="301" t="s">
        <v>528</v>
      </c>
      <c r="D109" s="301" t="s">
        <v>382</v>
      </c>
      <c r="E109" s="301" t="s">
        <v>383</v>
      </c>
      <c r="F109" s="124"/>
      <c r="G109" s="124"/>
      <c r="H109" s="124"/>
      <c r="I109" s="124"/>
      <c r="J109" s="124"/>
      <c r="K109" s="124"/>
      <c r="L109" s="124"/>
      <c r="M109" s="124"/>
      <c r="N109" s="115"/>
      <c r="R109" s="115"/>
      <c r="S109" s="115"/>
      <c r="T109" s="115"/>
      <c r="U109" s="116"/>
    </row>
    <row r="110" spans="1:21" s="47" customFormat="1" ht="12.75" x14ac:dyDescent="0.2">
      <c r="A110" s="299">
        <v>104</v>
      </c>
      <c r="B110" s="308" t="s">
        <v>529</v>
      </c>
      <c r="C110" s="301" t="s">
        <v>530</v>
      </c>
      <c r="D110" s="301" t="s">
        <v>382</v>
      </c>
      <c r="E110" s="301" t="s">
        <v>383</v>
      </c>
      <c r="F110" s="124"/>
      <c r="G110" s="124"/>
      <c r="H110" s="124"/>
      <c r="I110" s="124"/>
      <c r="J110" s="124"/>
      <c r="K110" s="124"/>
      <c r="L110" s="124"/>
      <c r="M110" s="124"/>
      <c r="N110" s="115"/>
      <c r="R110" s="115"/>
      <c r="S110" s="115"/>
      <c r="T110" s="115"/>
      <c r="U110" s="116"/>
    </row>
    <row r="111" spans="1:21" s="47" customFormat="1" ht="12.75" x14ac:dyDescent="0.2">
      <c r="A111" s="299">
        <v>105</v>
      </c>
      <c r="B111" s="308" t="s">
        <v>531</v>
      </c>
      <c r="C111" s="301" t="s">
        <v>532</v>
      </c>
      <c r="D111" s="301" t="s">
        <v>378</v>
      </c>
      <c r="E111" s="301" t="s">
        <v>383</v>
      </c>
      <c r="F111" s="124"/>
      <c r="G111" s="124"/>
      <c r="H111" s="124"/>
      <c r="I111" s="124"/>
      <c r="J111" s="124"/>
      <c r="K111" s="124"/>
      <c r="L111" s="124"/>
      <c r="M111" s="124"/>
      <c r="N111" s="116"/>
      <c r="R111" s="116"/>
      <c r="S111" s="116"/>
      <c r="T111" s="116"/>
      <c r="U111" s="116"/>
    </row>
    <row r="112" spans="1:21" s="47" customFormat="1" ht="12.75" x14ac:dyDescent="0.2">
      <c r="A112" s="299">
        <v>106</v>
      </c>
      <c r="B112" s="308" t="s">
        <v>533</v>
      </c>
      <c r="C112" s="301" t="s">
        <v>532</v>
      </c>
      <c r="D112" s="301" t="s">
        <v>378</v>
      </c>
      <c r="E112" s="301" t="s">
        <v>526</v>
      </c>
      <c r="F112" s="124"/>
      <c r="G112" s="124"/>
      <c r="H112" s="124"/>
      <c r="I112" s="124"/>
      <c r="J112" s="124"/>
      <c r="K112" s="124"/>
      <c r="L112" s="124"/>
      <c r="M112" s="124"/>
      <c r="N112" s="115"/>
      <c r="R112" s="115"/>
      <c r="S112" s="115"/>
      <c r="T112" s="115"/>
      <c r="U112" s="116"/>
    </row>
    <row r="113" spans="1:21" s="47" customFormat="1" ht="12.75" x14ac:dyDescent="0.2">
      <c r="A113" s="299">
        <v>107</v>
      </c>
      <c r="B113" s="308" t="s">
        <v>534</v>
      </c>
      <c r="C113" s="301" t="s">
        <v>535</v>
      </c>
      <c r="D113" s="301" t="s">
        <v>382</v>
      </c>
      <c r="E113" s="301" t="s">
        <v>383</v>
      </c>
      <c r="F113" s="124"/>
      <c r="G113" s="124"/>
      <c r="H113" s="124"/>
      <c r="I113" s="124"/>
      <c r="J113" s="124"/>
      <c r="K113" s="124"/>
      <c r="L113" s="124"/>
      <c r="M113" s="124"/>
      <c r="N113" s="115"/>
      <c r="R113" s="115"/>
      <c r="S113" s="115"/>
      <c r="T113" s="115"/>
      <c r="U113" s="116"/>
    </row>
    <row r="114" spans="1:21" s="47" customFormat="1" ht="12.75" x14ac:dyDescent="0.2">
      <c r="A114" s="299">
        <v>108</v>
      </c>
      <c r="B114" s="308" t="s">
        <v>536</v>
      </c>
      <c r="C114" s="301" t="s">
        <v>537</v>
      </c>
      <c r="D114" s="301" t="s">
        <v>503</v>
      </c>
      <c r="E114" s="301" t="s">
        <v>383</v>
      </c>
      <c r="F114" s="124"/>
      <c r="G114" s="124"/>
      <c r="H114" s="124"/>
      <c r="I114" s="124"/>
      <c r="J114" s="124"/>
      <c r="K114" s="124"/>
      <c r="L114" s="124"/>
      <c r="M114" s="124"/>
      <c r="N114" s="115"/>
      <c r="R114" s="115"/>
      <c r="S114" s="115"/>
      <c r="T114" s="115"/>
      <c r="U114" s="116"/>
    </row>
    <row r="115" spans="1:21" s="47" customFormat="1" ht="12.75" x14ac:dyDescent="0.2">
      <c r="A115" s="299">
        <v>109</v>
      </c>
      <c r="B115" s="308" t="s">
        <v>538</v>
      </c>
      <c r="C115" s="301" t="s">
        <v>539</v>
      </c>
      <c r="D115" s="301" t="s">
        <v>503</v>
      </c>
      <c r="E115" s="301" t="s">
        <v>383</v>
      </c>
      <c r="F115" s="124"/>
      <c r="G115" s="124"/>
      <c r="H115" s="124"/>
      <c r="I115" s="124"/>
      <c r="J115" s="124"/>
      <c r="K115" s="124"/>
      <c r="L115" s="124"/>
      <c r="M115" s="124"/>
      <c r="N115" s="115"/>
      <c r="R115" s="115"/>
      <c r="S115" s="115"/>
      <c r="T115" s="115"/>
      <c r="U115" s="116"/>
    </row>
    <row r="116" spans="1:21" s="47" customFormat="1" ht="12.75" x14ac:dyDescent="0.2">
      <c r="A116" s="299">
        <v>110</v>
      </c>
      <c r="B116" s="308" t="s">
        <v>540</v>
      </c>
      <c r="C116" s="301" t="s">
        <v>541</v>
      </c>
      <c r="D116" s="301" t="s">
        <v>378</v>
      </c>
      <c r="E116" s="301" t="s">
        <v>542</v>
      </c>
      <c r="F116" s="124"/>
      <c r="G116" s="124"/>
      <c r="H116" s="124"/>
      <c r="I116" s="124"/>
      <c r="J116" s="124"/>
      <c r="K116" s="124"/>
      <c r="L116" s="124"/>
      <c r="M116" s="124"/>
      <c r="N116" s="115"/>
      <c r="R116" s="115"/>
      <c r="S116" s="115"/>
      <c r="T116" s="115"/>
      <c r="U116" s="116"/>
    </row>
    <row r="117" spans="1:21" s="47" customFormat="1" ht="12.75" x14ac:dyDescent="0.2">
      <c r="A117" s="299">
        <v>111</v>
      </c>
      <c r="B117" s="308" t="s">
        <v>543</v>
      </c>
      <c r="C117" s="301" t="s">
        <v>544</v>
      </c>
      <c r="D117" s="301" t="s">
        <v>378</v>
      </c>
      <c r="E117" s="301" t="s">
        <v>545</v>
      </c>
      <c r="F117" s="124"/>
      <c r="G117" s="124"/>
      <c r="H117" s="124"/>
      <c r="I117" s="124"/>
      <c r="J117" s="124"/>
      <c r="K117" s="124"/>
      <c r="L117" s="124"/>
      <c r="M117" s="124"/>
      <c r="N117" s="115"/>
      <c r="R117" s="115"/>
      <c r="S117" s="115"/>
      <c r="T117" s="115"/>
      <c r="U117" s="116"/>
    </row>
    <row r="118" spans="1:21" s="47" customFormat="1" ht="12.75" x14ac:dyDescent="0.2">
      <c r="A118" s="299">
        <v>112</v>
      </c>
      <c r="B118" s="308" t="s">
        <v>546</v>
      </c>
      <c r="C118" s="301" t="s">
        <v>547</v>
      </c>
      <c r="D118" s="301" t="s">
        <v>378</v>
      </c>
      <c r="E118" s="301" t="s">
        <v>383</v>
      </c>
      <c r="F118" s="124"/>
      <c r="G118" s="124"/>
      <c r="H118" s="124"/>
      <c r="I118" s="124"/>
      <c r="J118" s="124"/>
      <c r="K118" s="124"/>
      <c r="L118" s="124"/>
      <c r="M118" s="124"/>
      <c r="N118" s="115"/>
      <c r="R118" s="115"/>
      <c r="S118" s="115"/>
      <c r="T118" s="115"/>
      <c r="U118" s="116"/>
    </row>
    <row r="119" spans="1:21" s="47" customFormat="1" ht="12.75" x14ac:dyDescent="0.2">
      <c r="A119" s="299">
        <v>113</v>
      </c>
      <c r="B119" s="308" t="s">
        <v>548</v>
      </c>
      <c r="C119" s="301" t="s">
        <v>549</v>
      </c>
      <c r="D119" s="301" t="s">
        <v>378</v>
      </c>
      <c r="E119" s="301" t="s">
        <v>383</v>
      </c>
      <c r="F119" s="124"/>
      <c r="G119" s="124"/>
      <c r="H119" s="124"/>
      <c r="I119" s="124"/>
      <c r="J119" s="124"/>
      <c r="K119" s="124"/>
      <c r="L119" s="124"/>
      <c r="M119" s="124"/>
      <c r="N119" s="116"/>
      <c r="R119" s="116"/>
      <c r="S119" s="116"/>
      <c r="T119" s="116"/>
      <c r="U119" s="116"/>
    </row>
    <row r="120" spans="1:21" s="47" customFormat="1" ht="12.75" x14ac:dyDescent="0.2">
      <c r="A120" s="299">
        <v>114</v>
      </c>
      <c r="B120" s="308" t="s">
        <v>550</v>
      </c>
      <c r="C120" s="301" t="s">
        <v>551</v>
      </c>
      <c r="D120" s="301" t="s">
        <v>459</v>
      </c>
      <c r="E120" s="301" t="s">
        <v>509</v>
      </c>
      <c r="F120" s="124"/>
      <c r="G120" s="124"/>
      <c r="H120" s="124"/>
      <c r="I120" s="124"/>
      <c r="J120" s="124"/>
      <c r="K120" s="124"/>
      <c r="L120" s="124"/>
      <c r="M120" s="124"/>
      <c r="N120" s="116"/>
      <c r="R120" s="116"/>
      <c r="S120" s="116"/>
      <c r="T120" s="116"/>
      <c r="U120" s="116"/>
    </row>
    <row r="121" spans="1:21" s="47" customFormat="1" ht="12.75" x14ac:dyDescent="0.2">
      <c r="A121" s="299">
        <v>115</v>
      </c>
      <c r="B121" s="308" t="s">
        <v>552</v>
      </c>
      <c r="C121" s="301" t="s">
        <v>553</v>
      </c>
      <c r="D121" s="301" t="s">
        <v>459</v>
      </c>
      <c r="E121" s="301" t="s">
        <v>526</v>
      </c>
      <c r="F121" s="124"/>
      <c r="G121" s="124"/>
      <c r="H121" s="124"/>
      <c r="I121" s="124"/>
      <c r="J121" s="124"/>
      <c r="K121" s="124"/>
      <c r="L121" s="124"/>
      <c r="M121" s="124"/>
      <c r="N121" s="116"/>
      <c r="R121" s="116"/>
      <c r="S121" s="116"/>
      <c r="T121" s="116"/>
      <c r="U121" s="116"/>
    </row>
    <row r="122" spans="1:21" s="47" customFormat="1" ht="12.75" x14ac:dyDescent="0.2">
      <c r="A122" s="299">
        <v>116</v>
      </c>
      <c r="B122" s="308" t="s">
        <v>554</v>
      </c>
      <c r="C122" s="301" t="s">
        <v>555</v>
      </c>
      <c r="D122" s="301" t="s">
        <v>506</v>
      </c>
      <c r="E122" s="301" t="s">
        <v>383</v>
      </c>
      <c r="F122" s="124"/>
      <c r="G122" s="124"/>
      <c r="H122" s="124"/>
      <c r="I122" s="124"/>
      <c r="J122" s="124"/>
      <c r="K122" s="124"/>
      <c r="L122" s="124"/>
      <c r="M122" s="124"/>
      <c r="N122" s="116"/>
      <c r="R122" s="116"/>
      <c r="S122" s="116"/>
      <c r="T122" s="116"/>
      <c r="U122" s="116"/>
    </row>
    <row r="123" spans="1:21" s="47" customFormat="1" ht="12.75" x14ac:dyDescent="0.2">
      <c r="A123" s="299">
        <v>117</v>
      </c>
      <c r="B123" s="308" t="s">
        <v>556</v>
      </c>
      <c r="C123" s="301" t="s">
        <v>557</v>
      </c>
      <c r="D123" s="301" t="s">
        <v>503</v>
      </c>
      <c r="E123" s="301" t="s">
        <v>383</v>
      </c>
      <c r="F123" s="124"/>
      <c r="G123" s="124"/>
      <c r="H123" s="124"/>
      <c r="I123" s="124"/>
      <c r="J123" s="124"/>
      <c r="K123" s="124"/>
      <c r="L123" s="124"/>
      <c r="M123" s="124"/>
      <c r="N123" s="116"/>
      <c r="R123" s="116"/>
      <c r="S123" s="116"/>
      <c r="T123" s="116"/>
      <c r="U123" s="116"/>
    </row>
    <row r="124" spans="1:21" s="47" customFormat="1" ht="12.75" x14ac:dyDescent="0.2">
      <c r="A124" s="299">
        <v>118</v>
      </c>
      <c r="B124" s="308" t="s">
        <v>558</v>
      </c>
      <c r="C124" s="301" t="s">
        <v>559</v>
      </c>
      <c r="D124" s="301" t="s">
        <v>503</v>
      </c>
      <c r="E124" s="301" t="s">
        <v>383</v>
      </c>
      <c r="F124" s="124"/>
      <c r="G124" s="124"/>
      <c r="H124" s="124"/>
      <c r="I124" s="124"/>
      <c r="J124" s="124"/>
      <c r="K124" s="124"/>
      <c r="L124" s="124"/>
      <c r="M124" s="124"/>
      <c r="N124" s="116"/>
      <c r="R124" s="116"/>
      <c r="S124" s="116"/>
      <c r="T124" s="116"/>
      <c r="U124" s="116"/>
    </row>
    <row r="125" spans="1:21" s="47" customFormat="1" ht="12.75" x14ac:dyDescent="0.2">
      <c r="A125" s="299">
        <v>119</v>
      </c>
      <c r="B125" s="308" t="s">
        <v>560</v>
      </c>
      <c r="C125" s="301" t="s">
        <v>561</v>
      </c>
      <c r="D125" s="301" t="s">
        <v>459</v>
      </c>
      <c r="E125" s="301" t="s">
        <v>383</v>
      </c>
      <c r="F125" s="124"/>
      <c r="G125" s="124"/>
      <c r="H125" s="124"/>
      <c r="I125" s="124"/>
      <c r="J125" s="124"/>
      <c r="K125" s="124"/>
      <c r="L125" s="124"/>
      <c r="M125" s="124"/>
      <c r="N125" s="116"/>
      <c r="R125" s="116"/>
      <c r="S125" s="116"/>
      <c r="T125" s="116"/>
      <c r="U125" s="116"/>
    </row>
    <row r="126" spans="1:21" s="47" customFormat="1" ht="12.75" x14ac:dyDescent="0.2">
      <c r="A126" s="299">
        <v>120</v>
      </c>
      <c r="B126" s="308" t="s">
        <v>562</v>
      </c>
      <c r="C126" s="301" t="s">
        <v>563</v>
      </c>
      <c r="D126" s="301" t="s">
        <v>378</v>
      </c>
      <c r="E126" s="301" t="s">
        <v>383</v>
      </c>
      <c r="F126" s="124"/>
      <c r="G126" s="124"/>
      <c r="H126" s="124"/>
      <c r="I126" s="124"/>
      <c r="J126" s="124"/>
      <c r="K126" s="124"/>
      <c r="L126" s="124"/>
      <c r="M126" s="124"/>
      <c r="N126" s="116"/>
      <c r="R126" s="116"/>
      <c r="S126" s="116"/>
      <c r="T126" s="116"/>
      <c r="U126" s="116"/>
    </row>
    <row r="127" spans="1:21" s="47" customFormat="1" ht="12.75" x14ac:dyDescent="0.2">
      <c r="A127" s="299">
        <v>121</v>
      </c>
      <c r="B127" s="308" t="s">
        <v>564</v>
      </c>
      <c r="C127" s="301" t="s">
        <v>565</v>
      </c>
      <c r="D127" s="301" t="s">
        <v>382</v>
      </c>
      <c r="E127" s="301" t="s">
        <v>383</v>
      </c>
      <c r="F127" s="124"/>
      <c r="G127" s="124"/>
      <c r="H127" s="124"/>
      <c r="I127" s="124"/>
      <c r="J127" s="124"/>
      <c r="K127" s="124"/>
      <c r="L127" s="124"/>
      <c r="M127" s="124"/>
      <c r="N127" s="116"/>
      <c r="R127" s="116"/>
      <c r="S127" s="116"/>
      <c r="T127" s="116"/>
      <c r="U127" s="116"/>
    </row>
    <row r="128" spans="1:21" s="47" customFormat="1" ht="12.75" x14ac:dyDescent="0.2">
      <c r="A128" s="299">
        <v>122</v>
      </c>
      <c r="B128" s="308" t="s">
        <v>566</v>
      </c>
      <c r="C128" s="301" t="s">
        <v>567</v>
      </c>
      <c r="D128" s="301" t="s">
        <v>459</v>
      </c>
      <c r="E128" s="301" t="s">
        <v>383</v>
      </c>
      <c r="F128" s="124"/>
      <c r="G128" s="124"/>
      <c r="H128" s="124"/>
      <c r="I128" s="124"/>
      <c r="J128" s="124"/>
      <c r="K128" s="124"/>
      <c r="L128" s="124"/>
      <c r="M128" s="124"/>
      <c r="N128" s="116"/>
      <c r="R128" s="116"/>
      <c r="S128" s="116"/>
      <c r="T128" s="116"/>
      <c r="U128" s="116"/>
    </row>
    <row r="129" spans="1:21" s="47" customFormat="1" ht="12.75" x14ac:dyDescent="0.2">
      <c r="A129" s="299">
        <v>123</v>
      </c>
      <c r="B129" s="308" t="s">
        <v>568</v>
      </c>
      <c r="C129" s="301" t="s">
        <v>569</v>
      </c>
      <c r="D129" s="301" t="s">
        <v>382</v>
      </c>
      <c r="E129" s="301" t="s">
        <v>383</v>
      </c>
      <c r="F129" s="124"/>
      <c r="G129" s="124"/>
      <c r="H129" s="124"/>
      <c r="I129" s="124"/>
      <c r="J129" s="124"/>
      <c r="K129" s="124"/>
      <c r="L129" s="124"/>
      <c r="M129" s="124"/>
      <c r="N129" s="116"/>
      <c r="R129" s="116"/>
      <c r="S129" s="116"/>
      <c r="T129" s="116"/>
      <c r="U129" s="116"/>
    </row>
    <row r="130" spans="1:21" s="47" customFormat="1" ht="12.75" x14ac:dyDescent="0.2">
      <c r="A130" s="299">
        <v>124</v>
      </c>
      <c r="B130" s="308" t="s">
        <v>570</v>
      </c>
      <c r="C130" s="301" t="s">
        <v>571</v>
      </c>
      <c r="D130" s="301" t="s">
        <v>382</v>
      </c>
      <c r="E130" s="301" t="s">
        <v>383</v>
      </c>
      <c r="F130" s="124"/>
      <c r="G130" s="124"/>
      <c r="H130" s="124"/>
      <c r="I130" s="124"/>
      <c r="J130" s="124"/>
      <c r="K130" s="124"/>
      <c r="L130" s="124"/>
      <c r="M130" s="124"/>
      <c r="N130" s="116"/>
      <c r="R130" s="116"/>
      <c r="S130" s="116"/>
      <c r="T130" s="116"/>
      <c r="U130" s="116"/>
    </row>
    <row r="131" spans="1:21" s="47" customFormat="1" ht="12.75" x14ac:dyDescent="0.2">
      <c r="A131" s="299">
        <v>125</v>
      </c>
      <c r="B131" s="308" t="s">
        <v>572</v>
      </c>
      <c r="C131" s="301" t="s">
        <v>573</v>
      </c>
      <c r="D131" s="301" t="s">
        <v>459</v>
      </c>
      <c r="E131" s="301" t="s">
        <v>383</v>
      </c>
      <c r="F131" s="124"/>
      <c r="G131" s="124"/>
      <c r="H131" s="124"/>
      <c r="I131" s="124"/>
      <c r="J131" s="124"/>
      <c r="K131" s="124"/>
      <c r="L131" s="124"/>
      <c r="M131" s="124"/>
      <c r="N131" s="116"/>
      <c r="R131" s="116"/>
      <c r="S131" s="116"/>
      <c r="T131" s="116"/>
      <c r="U131" s="116"/>
    </row>
    <row r="132" spans="1:21" s="47" customFormat="1" ht="12.75" x14ac:dyDescent="0.2">
      <c r="A132" s="299">
        <v>126</v>
      </c>
      <c r="B132" s="308" t="s">
        <v>574</v>
      </c>
      <c r="C132" s="301" t="s">
        <v>575</v>
      </c>
      <c r="D132" s="301" t="s">
        <v>459</v>
      </c>
      <c r="E132" s="301" t="s">
        <v>383</v>
      </c>
      <c r="F132" s="124"/>
      <c r="G132" s="124"/>
      <c r="H132" s="124"/>
      <c r="I132" s="124"/>
      <c r="J132" s="124"/>
      <c r="K132" s="124"/>
      <c r="L132" s="124"/>
      <c r="M132" s="124"/>
      <c r="N132" s="116"/>
      <c r="R132" s="116"/>
      <c r="S132" s="116"/>
      <c r="T132" s="116"/>
      <c r="U132" s="116"/>
    </row>
    <row r="133" spans="1:21" s="47" customFormat="1" ht="12.75" x14ac:dyDescent="0.2">
      <c r="A133" s="299">
        <v>127</v>
      </c>
      <c r="B133" s="308" t="s">
        <v>576</v>
      </c>
      <c r="C133" s="301" t="s">
        <v>577</v>
      </c>
      <c r="D133" s="301" t="s">
        <v>378</v>
      </c>
      <c r="E133" s="301" t="s">
        <v>383</v>
      </c>
      <c r="F133" s="124"/>
      <c r="G133" s="124"/>
      <c r="H133" s="124"/>
      <c r="I133" s="124"/>
      <c r="J133" s="124"/>
      <c r="K133" s="124"/>
      <c r="L133" s="124"/>
      <c r="M133" s="124"/>
      <c r="N133" s="116"/>
      <c r="R133" s="116"/>
      <c r="S133" s="116"/>
      <c r="T133" s="116"/>
      <c r="U133" s="116"/>
    </row>
    <row r="134" spans="1:21" s="47" customFormat="1" ht="12.75" x14ac:dyDescent="0.2">
      <c r="A134" s="299">
        <v>128</v>
      </c>
      <c r="B134" s="308" t="s">
        <v>578</v>
      </c>
      <c r="C134" s="301" t="s">
        <v>579</v>
      </c>
      <c r="D134" s="301" t="s">
        <v>378</v>
      </c>
      <c r="E134" s="301" t="s">
        <v>383</v>
      </c>
      <c r="F134" s="124"/>
      <c r="G134" s="124"/>
      <c r="H134" s="124"/>
      <c r="I134" s="124"/>
      <c r="J134" s="124"/>
      <c r="K134" s="124"/>
      <c r="L134" s="124"/>
      <c r="M134" s="124"/>
      <c r="N134" s="116"/>
      <c r="R134" s="116"/>
      <c r="S134" s="116"/>
      <c r="T134" s="116"/>
      <c r="U134" s="116"/>
    </row>
    <row r="135" spans="1:21" s="47" customFormat="1" ht="12.75" x14ac:dyDescent="0.2">
      <c r="A135" s="299">
        <v>129</v>
      </c>
      <c r="B135" s="308" t="s">
        <v>580</v>
      </c>
      <c r="C135" s="301" t="s">
        <v>581</v>
      </c>
      <c r="D135" s="301" t="s">
        <v>378</v>
      </c>
      <c r="E135" s="301" t="s">
        <v>545</v>
      </c>
      <c r="F135" s="124"/>
      <c r="G135" s="124"/>
      <c r="H135" s="124"/>
      <c r="I135" s="124"/>
      <c r="J135" s="124"/>
      <c r="K135" s="124"/>
      <c r="L135" s="124"/>
      <c r="M135" s="124"/>
      <c r="N135" s="116"/>
      <c r="R135" s="116"/>
      <c r="S135" s="116"/>
      <c r="T135" s="116"/>
      <c r="U135" s="116"/>
    </row>
    <row r="136" spans="1:21" s="47" customFormat="1" ht="12.75" x14ac:dyDescent="0.2">
      <c r="A136" s="299">
        <v>130</v>
      </c>
      <c r="B136" s="308" t="s">
        <v>582</v>
      </c>
      <c r="C136" s="301" t="s">
        <v>581</v>
      </c>
      <c r="D136" s="301" t="s">
        <v>459</v>
      </c>
      <c r="E136" s="301" t="s">
        <v>383</v>
      </c>
      <c r="F136" s="124"/>
      <c r="G136" s="124"/>
      <c r="H136" s="124"/>
      <c r="I136" s="124"/>
      <c r="J136" s="124"/>
      <c r="K136" s="124"/>
      <c r="L136" s="124"/>
      <c r="M136" s="124"/>
      <c r="N136" s="116"/>
      <c r="R136" s="116"/>
      <c r="S136" s="116"/>
      <c r="T136" s="116"/>
      <c r="U136" s="116"/>
    </row>
    <row r="137" spans="1:21" s="47" customFormat="1" ht="12.75" x14ac:dyDescent="0.2">
      <c r="A137" s="299">
        <v>131</v>
      </c>
      <c r="B137" s="308" t="s">
        <v>583</v>
      </c>
      <c r="C137" s="301" t="s">
        <v>581</v>
      </c>
      <c r="D137" s="301" t="s">
        <v>382</v>
      </c>
      <c r="E137" s="301" t="s">
        <v>383</v>
      </c>
      <c r="F137" s="124"/>
      <c r="G137" s="124"/>
      <c r="H137" s="124"/>
      <c r="I137" s="124"/>
      <c r="J137" s="124"/>
      <c r="K137" s="124"/>
      <c r="L137" s="124"/>
      <c r="M137" s="124"/>
      <c r="N137" s="116"/>
      <c r="R137" s="116"/>
      <c r="S137" s="116"/>
      <c r="T137" s="116"/>
      <c r="U137" s="116"/>
    </row>
    <row r="138" spans="1:21" s="47" customFormat="1" ht="12.75" x14ac:dyDescent="0.2">
      <c r="A138" s="299">
        <v>132</v>
      </c>
      <c r="B138" s="308" t="s">
        <v>584</v>
      </c>
      <c r="C138" s="301" t="s">
        <v>585</v>
      </c>
      <c r="D138" s="301" t="s">
        <v>459</v>
      </c>
      <c r="E138" s="301" t="s">
        <v>383</v>
      </c>
      <c r="F138" s="124"/>
      <c r="G138" s="124"/>
      <c r="H138" s="124"/>
      <c r="I138" s="124"/>
      <c r="J138" s="124"/>
      <c r="K138" s="124"/>
      <c r="L138" s="124"/>
      <c r="M138" s="124"/>
      <c r="N138" s="116"/>
      <c r="R138" s="116"/>
      <c r="S138" s="116"/>
      <c r="T138" s="116"/>
      <c r="U138" s="116"/>
    </row>
    <row r="139" spans="1:21" s="47" customFormat="1" ht="12.75" x14ac:dyDescent="0.2">
      <c r="A139" s="299">
        <v>133</v>
      </c>
      <c r="B139" s="308" t="s">
        <v>586</v>
      </c>
      <c r="C139" s="301" t="s">
        <v>587</v>
      </c>
      <c r="D139" s="301" t="s">
        <v>459</v>
      </c>
      <c r="E139" s="301" t="s">
        <v>383</v>
      </c>
      <c r="F139" s="124"/>
      <c r="G139" s="124"/>
      <c r="H139" s="124"/>
      <c r="I139" s="124"/>
      <c r="J139" s="124"/>
      <c r="K139" s="124"/>
      <c r="L139" s="124"/>
      <c r="M139" s="124"/>
      <c r="N139" s="116"/>
      <c r="R139" s="116"/>
      <c r="S139" s="116"/>
      <c r="T139" s="116"/>
      <c r="U139" s="116"/>
    </row>
    <row r="140" spans="1:21" s="47" customFormat="1" ht="12.75" x14ac:dyDescent="0.2">
      <c r="A140" s="299">
        <v>134</v>
      </c>
      <c r="B140" s="308" t="s">
        <v>588</v>
      </c>
      <c r="C140" s="301" t="s">
        <v>589</v>
      </c>
      <c r="D140" s="301" t="s">
        <v>503</v>
      </c>
      <c r="E140" s="301" t="s">
        <v>526</v>
      </c>
      <c r="F140" s="124"/>
      <c r="G140" s="124"/>
      <c r="H140" s="124"/>
      <c r="I140" s="124"/>
      <c r="J140" s="124"/>
      <c r="K140" s="124"/>
      <c r="L140" s="124"/>
      <c r="M140" s="124"/>
      <c r="N140" s="116"/>
      <c r="R140" s="116"/>
      <c r="S140" s="116"/>
      <c r="T140" s="116"/>
      <c r="U140" s="116"/>
    </row>
    <row r="141" spans="1:21" s="47" customFormat="1" ht="12.75" x14ac:dyDescent="0.2">
      <c r="A141" s="299">
        <v>135</v>
      </c>
      <c r="B141" s="308" t="s">
        <v>590</v>
      </c>
      <c r="C141" s="301" t="s">
        <v>591</v>
      </c>
      <c r="D141" s="301" t="s">
        <v>503</v>
      </c>
      <c r="E141" s="301" t="s">
        <v>526</v>
      </c>
      <c r="F141" s="124"/>
      <c r="G141" s="124"/>
      <c r="H141" s="124"/>
      <c r="I141" s="124"/>
      <c r="J141" s="124"/>
      <c r="K141" s="124"/>
      <c r="L141" s="124"/>
      <c r="M141" s="124"/>
      <c r="N141" s="116"/>
      <c r="R141" s="116"/>
      <c r="S141" s="116"/>
      <c r="T141" s="116"/>
      <c r="U141" s="116"/>
    </row>
    <row r="142" spans="1:21" s="47" customFormat="1" ht="12.75" x14ac:dyDescent="0.2">
      <c r="A142" s="299">
        <v>136</v>
      </c>
      <c r="B142" s="308" t="s">
        <v>592</v>
      </c>
      <c r="C142" s="301" t="s">
        <v>593</v>
      </c>
      <c r="D142" s="301" t="s">
        <v>503</v>
      </c>
      <c r="E142" s="301" t="s">
        <v>526</v>
      </c>
      <c r="F142" s="124"/>
      <c r="G142" s="124"/>
      <c r="H142" s="124"/>
      <c r="I142" s="124"/>
      <c r="J142" s="124"/>
      <c r="K142" s="124"/>
      <c r="L142" s="124"/>
      <c r="M142" s="124"/>
      <c r="N142" s="116"/>
      <c r="R142" s="116"/>
      <c r="S142" s="116"/>
      <c r="T142" s="116"/>
      <c r="U142" s="116"/>
    </row>
    <row r="143" spans="1:21" s="47" customFormat="1" ht="12.75" x14ac:dyDescent="0.2">
      <c r="A143" s="299">
        <v>137</v>
      </c>
      <c r="B143" s="308" t="s">
        <v>594</v>
      </c>
      <c r="C143" s="301" t="s">
        <v>595</v>
      </c>
      <c r="D143" s="301" t="s">
        <v>503</v>
      </c>
      <c r="E143" s="301" t="s">
        <v>526</v>
      </c>
      <c r="F143" s="124"/>
      <c r="G143" s="124"/>
      <c r="H143" s="124"/>
      <c r="I143" s="124"/>
      <c r="J143" s="124"/>
      <c r="K143" s="124"/>
      <c r="L143" s="124"/>
      <c r="M143" s="124"/>
      <c r="N143" s="116"/>
      <c r="R143" s="116"/>
      <c r="S143" s="116"/>
      <c r="T143" s="116"/>
      <c r="U143" s="116"/>
    </row>
    <row r="144" spans="1:21" s="47" customFormat="1" ht="12.75" x14ac:dyDescent="0.2">
      <c r="A144" s="299">
        <v>138</v>
      </c>
      <c r="B144" s="308" t="s">
        <v>596</v>
      </c>
      <c r="C144" s="301" t="s">
        <v>597</v>
      </c>
      <c r="D144" s="301" t="s">
        <v>506</v>
      </c>
      <c r="E144" s="301" t="s">
        <v>545</v>
      </c>
      <c r="F144" s="124"/>
      <c r="G144" s="124"/>
      <c r="H144" s="124"/>
      <c r="I144" s="124"/>
      <c r="J144" s="124"/>
      <c r="K144" s="124"/>
      <c r="L144" s="124"/>
      <c r="M144" s="124"/>
      <c r="N144" s="116"/>
      <c r="R144" s="116"/>
      <c r="S144" s="116"/>
      <c r="T144" s="116"/>
      <c r="U144" s="116"/>
    </row>
    <row r="145" spans="1:21" s="47" customFormat="1" ht="12.75" x14ac:dyDescent="0.2">
      <c r="A145" s="299">
        <v>139</v>
      </c>
      <c r="B145" s="308" t="s">
        <v>598</v>
      </c>
      <c r="C145" s="301" t="s">
        <v>599</v>
      </c>
      <c r="D145" s="301" t="s">
        <v>459</v>
      </c>
      <c r="E145" s="301" t="s">
        <v>383</v>
      </c>
      <c r="F145" s="124"/>
      <c r="G145" s="124"/>
      <c r="H145" s="124"/>
      <c r="I145" s="124"/>
      <c r="J145" s="124"/>
      <c r="K145" s="124"/>
      <c r="L145" s="124"/>
      <c r="M145" s="124"/>
      <c r="N145" s="116"/>
      <c r="R145" s="116"/>
      <c r="S145" s="116"/>
      <c r="T145" s="116"/>
      <c r="U145" s="116"/>
    </row>
    <row r="146" spans="1:21" s="47" customFormat="1" ht="12.75" x14ac:dyDescent="0.2">
      <c r="A146" s="299">
        <v>140</v>
      </c>
      <c r="B146" s="308" t="s">
        <v>600</v>
      </c>
      <c r="C146" s="301" t="s">
        <v>601</v>
      </c>
      <c r="D146" s="301" t="s">
        <v>459</v>
      </c>
      <c r="E146" s="301" t="s">
        <v>383</v>
      </c>
      <c r="F146" s="124"/>
      <c r="G146" s="124"/>
      <c r="H146" s="124"/>
      <c r="I146" s="124"/>
      <c r="J146" s="124"/>
      <c r="K146" s="124"/>
      <c r="L146" s="124"/>
      <c r="M146" s="124"/>
      <c r="N146" s="116"/>
      <c r="R146" s="116"/>
      <c r="S146" s="116"/>
      <c r="T146" s="116"/>
      <c r="U146" s="116"/>
    </row>
    <row r="147" spans="1:21" s="47" customFormat="1" ht="12.75" x14ac:dyDescent="0.2">
      <c r="A147" s="299">
        <v>141</v>
      </c>
      <c r="B147" s="308" t="s">
        <v>602</v>
      </c>
      <c r="C147" s="301" t="s">
        <v>603</v>
      </c>
      <c r="D147" s="301" t="s">
        <v>459</v>
      </c>
      <c r="E147" s="301" t="s">
        <v>383</v>
      </c>
      <c r="F147" s="124"/>
      <c r="G147" s="124"/>
      <c r="H147" s="124"/>
      <c r="I147" s="124"/>
      <c r="J147" s="124"/>
      <c r="K147" s="124"/>
      <c r="L147" s="124"/>
      <c r="M147" s="124"/>
      <c r="N147" s="116"/>
      <c r="R147" s="116"/>
      <c r="S147" s="116"/>
      <c r="T147" s="116"/>
      <c r="U147" s="116"/>
    </row>
    <row r="148" spans="1:21" s="47" customFormat="1" ht="12.75" x14ac:dyDescent="0.2">
      <c r="A148" s="299">
        <v>142</v>
      </c>
      <c r="B148" s="308" t="s">
        <v>604</v>
      </c>
      <c r="C148" s="301" t="s">
        <v>605</v>
      </c>
      <c r="D148" s="301" t="s">
        <v>382</v>
      </c>
      <c r="E148" s="301" t="s">
        <v>383</v>
      </c>
      <c r="F148" s="124"/>
      <c r="G148" s="124"/>
      <c r="H148" s="124"/>
      <c r="I148" s="124"/>
      <c r="J148" s="124"/>
      <c r="K148" s="124"/>
      <c r="L148" s="124"/>
      <c r="M148" s="124"/>
      <c r="N148" s="116"/>
      <c r="R148" s="116"/>
      <c r="S148" s="116"/>
      <c r="T148" s="116"/>
      <c r="U148" s="116"/>
    </row>
    <row r="149" spans="1:21" s="47" customFormat="1" ht="12.75" x14ac:dyDescent="0.2">
      <c r="A149" s="299">
        <v>143</v>
      </c>
      <c r="B149" s="308" t="s">
        <v>606</v>
      </c>
      <c r="C149" s="301" t="s">
        <v>607</v>
      </c>
      <c r="D149" s="301" t="s">
        <v>382</v>
      </c>
      <c r="E149" s="301" t="s">
        <v>383</v>
      </c>
      <c r="F149" s="124"/>
      <c r="G149" s="124"/>
      <c r="H149" s="124"/>
      <c r="I149" s="124"/>
      <c r="J149" s="124"/>
      <c r="K149" s="124"/>
      <c r="L149" s="124"/>
      <c r="M149" s="124"/>
      <c r="N149" s="116"/>
      <c r="R149" s="116"/>
      <c r="S149" s="116"/>
      <c r="T149" s="116"/>
      <c r="U149" s="116"/>
    </row>
    <row r="150" spans="1:21" s="47" customFormat="1" ht="12.75" x14ac:dyDescent="0.2">
      <c r="A150" s="299">
        <v>144</v>
      </c>
      <c r="B150" s="308" t="s">
        <v>608</v>
      </c>
      <c r="C150" s="301" t="s">
        <v>609</v>
      </c>
      <c r="D150" s="301" t="s">
        <v>382</v>
      </c>
      <c r="E150" s="301" t="s">
        <v>383</v>
      </c>
      <c r="F150" s="124"/>
      <c r="G150" s="124"/>
      <c r="H150" s="124"/>
      <c r="I150" s="124"/>
      <c r="J150" s="124"/>
      <c r="K150" s="124"/>
      <c r="L150" s="124"/>
      <c r="M150" s="124"/>
      <c r="N150" s="116"/>
      <c r="R150" s="116"/>
      <c r="S150" s="116"/>
      <c r="T150" s="116"/>
      <c r="U150" s="116"/>
    </row>
    <row r="151" spans="1:21" s="47" customFormat="1" ht="12.75" x14ac:dyDescent="0.2">
      <c r="A151" s="299">
        <v>145</v>
      </c>
      <c r="B151" s="308" t="s">
        <v>610</v>
      </c>
      <c r="C151" s="301" t="s">
        <v>611</v>
      </c>
      <c r="D151" s="301" t="s">
        <v>382</v>
      </c>
      <c r="E151" s="301" t="s">
        <v>383</v>
      </c>
      <c r="F151" s="124"/>
      <c r="G151" s="124"/>
      <c r="H151" s="124"/>
      <c r="I151" s="124"/>
      <c r="J151" s="124"/>
      <c r="K151" s="124"/>
      <c r="L151" s="124"/>
      <c r="M151" s="124"/>
      <c r="N151" s="116"/>
      <c r="R151" s="116"/>
      <c r="S151" s="116"/>
      <c r="T151" s="116"/>
      <c r="U151" s="116"/>
    </row>
    <row r="152" spans="1:21" s="47" customFormat="1" ht="12.75" x14ac:dyDescent="0.2">
      <c r="A152" s="299">
        <v>146</v>
      </c>
      <c r="B152" s="308" t="s">
        <v>612</v>
      </c>
      <c r="C152" s="301" t="s">
        <v>613</v>
      </c>
      <c r="D152" s="301" t="s">
        <v>382</v>
      </c>
      <c r="E152" s="301" t="s">
        <v>383</v>
      </c>
      <c r="F152" s="124"/>
      <c r="G152" s="124"/>
      <c r="H152" s="124"/>
      <c r="I152" s="124"/>
      <c r="J152" s="124"/>
      <c r="K152" s="124"/>
      <c r="L152" s="124"/>
      <c r="M152" s="124"/>
      <c r="N152" s="116"/>
      <c r="R152" s="116"/>
      <c r="S152" s="116"/>
      <c r="T152" s="116"/>
      <c r="U152" s="116"/>
    </row>
    <row r="153" spans="1:21" s="47" customFormat="1" ht="12.75" x14ac:dyDescent="0.2">
      <c r="A153" s="299">
        <v>147</v>
      </c>
      <c r="B153" s="308" t="s">
        <v>614</v>
      </c>
      <c r="C153" s="301" t="s">
        <v>615</v>
      </c>
      <c r="D153" s="301" t="s">
        <v>378</v>
      </c>
      <c r="E153" s="301" t="s">
        <v>383</v>
      </c>
      <c r="F153" s="124"/>
      <c r="G153" s="124"/>
      <c r="H153" s="124"/>
      <c r="I153" s="124"/>
      <c r="J153" s="124"/>
      <c r="K153" s="124"/>
      <c r="L153" s="124"/>
      <c r="M153" s="124"/>
      <c r="N153" s="116"/>
      <c r="R153" s="116"/>
      <c r="S153" s="116"/>
      <c r="T153" s="116"/>
      <c r="U153" s="116"/>
    </row>
    <row r="154" spans="1:21" s="47" customFormat="1" ht="12.75" x14ac:dyDescent="0.2">
      <c r="A154" s="299">
        <v>148</v>
      </c>
      <c r="B154" s="308" t="s">
        <v>616</v>
      </c>
      <c r="C154" s="311" t="s">
        <v>617</v>
      </c>
      <c r="D154" s="301" t="s">
        <v>378</v>
      </c>
      <c r="E154" s="301" t="s">
        <v>383</v>
      </c>
      <c r="F154" s="124"/>
      <c r="G154" s="124"/>
      <c r="H154" s="124"/>
      <c r="I154" s="124"/>
      <c r="J154" s="124"/>
      <c r="K154" s="124"/>
      <c r="L154" s="124"/>
      <c r="M154" s="124"/>
      <c r="N154" s="116"/>
      <c r="R154" s="116"/>
      <c r="S154" s="116"/>
      <c r="T154" s="116"/>
      <c r="U154" s="116"/>
    </row>
    <row r="155" spans="1:21" s="47" customFormat="1" ht="12.75" x14ac:dyDescent="0.2">
      <c r="A155" s="299">
        <v>149</v>
      </c>
      <c r="B155" s="308" t="s">
        <v>618</v>
      </c>
      <c r="C155" s="311" t="s">
        <v>619</v>
      </c>
      <c r="D155" s="301" t="s">
        <v>382</v>
      </c>
      <c r="E155" s="301" t="s">
        <v>383</v>
      </c>
      <c r="F155" s="124"/>
      <c r="G155" s="124"/>
      <c r="H155" s="124"/>
      <c r="I155" s="124"/>
      <c r="J155" s="124"/>
      <c r="K155" s="124"/>
      <c r="L155" s="124"/>
      <c r="M155" s="124"/>
      <c r="N155" s="116"/>
      <c r="R155" s="116"/>
      <c r="S155" s="116"/>
      <c r="T155" s="116"/>
      <c r="U155" s="116"/>
    </row>
    <row r="156" spans="1:21" s="47" customFormat="1" ht="12.75" x14ac:dyDescent="0.2">
      <c r="A156" s="299">
        <v>150</v>
      </c>
      <c r="B156" s="308" t="s">
        <v>620</v>
      </c>
      <c r="C156" s="311" t="s">
        <v>621</v>
      </c>
      <c r="D156" s="301" t="s">
        <v>382</v>
      </c>
      <c r="E156" s="301" t="s">
        <v>622</v>
      </c>
      <c r="F156" s="124"/>
      <c r="G156" s="124"/>
      <c r="H156" s="124"/>
      <c r="I156" s="124"/>
      <c r="J156" s="124"/>
      <c r="K156" s="124"/>
      <c r="L156" s="124"/>
      <c r="M156" s="124"/>
      <c r="N156" s="116"/>
      <c r="R156" s="116"/>
      <c r="S156" s="116"/>
      <c r="T156" s="116"/>
      <c r="U156" s="116"/>
    </row>
    <row r="157" spans="1:21" s="47" customFormat="1" ht="12.75" x14ac:dyDescent="0.2">
      <c r="A157" s="400" t="s">
        <v>189</v>
      </c>
      <c r="B157" s="401"/>
      <c r="C157" s="401"/>
      <c r="D157" s="401"/>
      <c r="E157" s="402"/>
      <c r="F157" s="48" t="s">
        <v>43</v>
      </c>
      <c r="G157" s="48" t="s">
        <v>43</v>
      </c>
      <c r="H157" s="48" t="s">
        <v>43</v>
      </c>
      <c r="I157" s="48" t="s">
        <v>43</v>
      </c>
      <c r="J157" s="48" t="s">
        <v>43</v>
      </c>
      <c r="K157" s="48" t="s">
        <v>43</v>
      </c>
      <c r="L157" s="48" t="s">
        <v>43</v>
      </c>
      <c r="M157" s="48" t="s">
        <v>43</v>
      </c>
      <c r="N157" s="115"/>
      <c r="R157" s="115"/>
      <c r="S157" s="115"/>
      <c r="T157" s="115"/>
      <c r="U157" s="116"/>
    </row>
    <row r="158" spans="1:21" s="47" customFormat="1" ht="12.75" x14ac:dyDescent="0.2">
      <c r="A158" s="113"/>
      <c r="B158" s="114"/>
      <c r="C158" s="50" t="s">
        <v>156</v>
      </c>
      <c r="D158" s="51" t="s">
        <v>297</v>
      </c>
      <c r="E158" s="50" t="s">
        <v>158</v>
      </c>
      <c r="F158" s="83" t="s">
        <v>298</v>
      </c>
      <c r="G158" s="83" t="s">
        <v>299</v>
      </c>
      <c r="H158" s="83" t="s">
        <v>300</v>
      </c>
      <c r="I158" s="83" t="s">
        <v>301</v>
      </c>
      <c r="J158" s="83" t="s">
        <v>302</v>
      </c>
      <c r="K158" s="83" t="s">
        <v>303</v>
      </c>
      <c r="L158" s="83" t="s">
        <v>304</v>
      </c>
      <c r="M158" s="83" t="s">
        <v>305</v>
      </c>
      <c r="N158" s="115"/>
      <c r="R158" s="115"/>
      <c r="S158" s="115"/>
      <c r="T158" s="115"/>
      <c r="U158" s="116"/>
    </row>
    <row r="159" spans="1:21" s="47" customFormat="1" ht="12.75" x14ac:dyDescent="0.2">
      <c r="A159" s="309">
        <v>151</v>
      </c>
      <c r="B159" s="310" t="s">
        <v>623</v>
      </c>
      <c r="C159" s="312" t="s">
        <v>624</v>
      </c>
      <c r="D159" s="303" t="s">
        <v>503</v>
      </c>
      <c r="E159" s="303" t="s">
        <v>383</v>
      </c>
      <c r="F159" s="124"/>
      <c r="G159" s="124"/>
      <c r="H159" s="124"/>
      <c r="I159" s="124"/>
      <c r="J159" s="124"/>
      <c r="K159" s="124"/>
      <c r="L159" s="124"/>
      <c r="M159" s="124"/>
      <c r="N159" s="116"/>
      <c r="R159" s="116"/>
      <c r="S159" s="116"/>
      <c r="T159" s="116"/>
      <c r="U159" s="116"/>
    </row>
    <row r="160" spans="1:21" s="47" customFormat="1" ht="12.75" x14ac:dyDescent="0.2">
      <c r="A160" s="299">
        <v>152</v>
      </c>
      <c r="B160" s="308" t="s">
        <v>625</v>
      </c>
      <c r="C160" s="311" t="s">
        <v>626</v>
      </c>
      <c r="D160" s="301" t="s">
        <v>503</v>
      </c>
      <c r="E160" s="301" t="s">
        <v>383</v>
      </c>
      <c r="F160" s="124"/>
      <c r="G160" s="124"/>
      <c r="H160" s="124"/>
      <c r="I160" s="124"/>
      <c r="J160" s="124"/>
      <c r="K160" s="124"/>
      <c r="L160" s="124"/>
      <c r="M160" s="124"/>
      <c r="N160" s="116"/>
      <c r="R160" s="116"/>
      <c r="S160" s="116"/>
      <c r="T160" s="116"/>
      <c r="U160" s="116"/>
    </row>
    <row r="161" spans="1:21" s="47" customFormat="1" ht="12.75" x14ac:dyDescent="0.2">
      <c r="A161" s="299">
        <v>153</v>
      </c>
      <c r="B161" s="308" t="s">
        <v>627</v>
      </c>
      <c r="C161" s="311" t="s">
        <v>628</v>
      </c>
      <c r="D161" s="301" t="s">
        <v>503</v>
      </c>
      <c r="E161" s="301" t="s">
        <v>383</v>
      </c>
      <c r="F161" s="124"/>
      <c r="G161" s="124"/>
      <c r="H161" s="124"/>
      <c r="I161" s="124"/>
      <c r="J161" s="124"/>
      <c r="K161" s="124"/>
      <c r="L161" s="124"/>
      <c r="M161" s="124"/>
      <c r="N161" s="116"/>
      <c r="R161" s="116"/>
      <c r="S161" s="116"/>
      <c r="T161" s="116"/>
      <c r="U161" s="116"/>
    </row>
    <row r="162" spans="1:21" s="47" customFormat="1" ht="12.75" x14ac:dyDescent="0.2">
      <c r="A162" s="299">
        <v>154</v>
      </c>
      <c r="B162" s="308" t="s">
        <v>629</v>
      </c>
      <c r="C162" s="311" t="s">
        <v>630</v>
      </c>
      <c r="D162" s="301" t="s">
        <v>503</v>
      </c>
      <c r="E162" s="301" t="s">
        <v>383</v>
      </c>
      <c r="F162" s="124"/>
      <c r="G162" s="124"/>
      <c r="H162" s="124"/>
      <c r="I162" s="124"/>
      <c r="J162" s="124"/>
      <c r="K162" s="124"/>
      <c r="L162" s="124"/>
      <c r="M162" s="124"/>
      <c r="N162" s="116"/>
      <c r="R162" s="116"/>
      <c r="S162" s="116"/>
      <c r="T162" s="116"/>
      <c r="U162" s="116"/>
    </row>
    <row r="163" spans="1:21" s="47" customFormat="1" ht="12.75" x14ac:dyDescent="0.2">
      <c r="A163" s="299">
        <v>155</v>
      </c>
      <c r="B163" s="308" t="s">
        <v>631</v>
      </c>
      <c r="C163" s="311" t="s">
        <v>632</v>
      </c>
      <c r="D163" s="301" t="s">
        <v>382</v>
      </c>
      <c r="E163" s="301" t="s">
        <v>545</v>
      </c>
      <c r="F163" s="124"/>
      <c r="G163" s="124"/>
      <c r="H163" s="124"/>
      <c r="I163" s="124"/>
      <c r="J163" s="124"/>
      <c r="K163" s="124"/>
      <c r="L163" s="124"/>
      <c r="M163" s="124"/>
      <c r="N163" s="115"/>
      <c r="R163" s="115"/>
      <c r="S163" s="115"/>
      <c r="T163" s="115"/>
      <c r="U163" s="116"/>
    </row>
    <row r="164" spans="1:21" s="47" customFormat="1" ht="12.75" x14ac:dyDescent="0.2">
      <c r="A164" s="299">
        <v>156</v>
      </c>
      <c r="B164" s="308" t="s">
        <v>633</v>
      </c>
      <c r="C164" s="311" t="s">
        <v>634</v>
      </c>
      <c r="D164" s="301" t="s">
        <v>382</v>
      </c>
      <c r="E164" s="301" t="s">
        <v>545</v>
      </c>
      <c r="F164" s="124"/>
      <c r="G164" s="124"/>
      <c r="H164" s="124"/>
      <c r="I164" s="124"/>
      <c r="J164" s="124"/>
      <c r="K164" s="124"/>
      <c r="L164" s="124"/>
      <c r="M164" s="124"/>
      <c r="N164" s="115"/>
      <c r="R164" s="115"/>
      <c r="S164" s="115"/>
      <c r="T164" s="115"/>
      <c r="U164" s="116"/>
    </row>
    <row r="165" spans="1:21" s="47" customFormat="1" ht="12.75" x14ac:dyDescent="0.2">
      <c r="A165" s="299">
        <v>157</v>
      </c>
      <c r="B165" s="308" t="s">
        <v>635</v>
      </c>
      <c r="C165" s="311" t="s">
        <v>636</v>
      </c>
      <c r="D165" s="301" t="s">
        <v>382</v>
      </c>
      <c r="E165" s="301" t="s">
        <v>383</v>
      </c>
      <c r="F165" s="124"/>
      <c r="G165" s="124"/>
      <c r="H165" s="124"/>
      <c r="I165" s="124"/>
      <c r="J165" s="124"/>
      <c r="K165" s="124"/>
      <c r="L165" s="124"/>
      <c r="M165" s="124"/>
      <c r="N165" s="116"/>
      <c r="R165" s="116"/>
      <c r="S165" s="116"/>
      <c r="T165" s="116"/>
      <c r="U165" s="116"/>
    </row>
    <row r="166" spans="1:21" s="47" customFormat="1" ht="12.75" x14ac:dyDescent="0.2">
      <c r="A166" s="299">
        <v>158</v>
      </c>
      <c r="B166" s="308" t="s">
        <v>637</v>
      </c>
      <c r="C166" s="311" t="s">
        <v>638</v>
      </c>
      <c r="D166" s="301" t="s">
        <v>382</v>
      </c>
      <c r="E166" s="301" t="s">
        <v>509</v>
      </c>
      <c r="F166" s="124"/>
      <c r="G166" s="124"/>
      <c r="H166" s="124"/>
      <c r="I166" s="124"/>
      <c r="J166" s="124"/>
      <c r="K166" s="124"/>
      <c r="L166" s="124"/>
      <c r="M166" s="124"/>
      <c r="N166" s="115"/>
      <c r="R166" s="115"/>
      <c r="S166" s="115"/>
      <c r="T166" s="115"/>
      <c r="U166" s="116"/>
    </row>
    <row r="167" spans="1:21" s="47" customFormat="1" ht="12.75" x14ac:dyDescent="0.2">
      <c r="A167" s="299">
        <v>159</v>
      </c>
      <c r="B167" s="308" t="s">
        <v>639</v>
      </c>
      <c r="C167" s="311" t="s">
        <v>640</v>
      </c>
      <c r="D167" s="301" t="s">
        <v>382</v>
      </c>
      <c r="E167" s="301" t="s">
        <v>509</v>
      </c>
      <c r="F167" s="124"/>
      <c r="G167" s="124"/>
      <c r="H167" s="124"/>
      <c r="I167" s="124"/>
      <c r="J167" s="124"/>
      <c r="K167" s="124"/>
      <c r="L167" s="124"/>
      <c r="M167" s="124"/>
      <c r="N167" s="115"/>
      <c r="R167" s="115"/>
      <c r="S167" s="115"/>
      <c r="T167" s="115"/>
      <c r="U167" s="116"/>
    </row>
    <row r="168" spans="1:21" s="47" customFormat="1" ht="12.75" x14ac:dyDescent="0.2">
      <c r="A168" s="299">
        <v>160</v>
      </c>
      <c r="B168" s="308" t="s">
        <v>641</v>
      </c>
      <c r="C168" s="311" t="s">
        <v>642</v>
      </c>
      <c r="D168" s="301" t="s">
        <v>382</v>
      </c>
      <c r="E168" s="301" t="s">
        <v>509</v>
      </c>
      <c r="F168" s="124"/>
      <c r="G168" s="124"/>
      <c r="H168" s="124"/>
      <c r="I168" s="124"/>
      <c r="J168" s="124"/>
      <c r="K168" s="124"/>
      <c r="L168" s="124"/>
      <c r="M168" s="124"/>
      <c r="N168" s="115"/>
      <c r="R168" s="115"/>
      <c r="S168" s="115"/>
      <c r="T168" s="115"/>
      <c r="U168" s="116"/>
    </row>
    <row r="169" spans="1:21" s="47" customFormat="1" ht="12.75" x14ac:dyDescent="0.2">
      <c r="A169" s="299">
        <v>161</v>
      </c>
      <c r="B169" s="308" t="s">
        <v>643</v>
      </c>
      <c r="C169" s="311" t="s">
        <v>644</v>
      </c>
      <c r="D169" s="301" t="s">
        <v>382</v>
      </c>
      <c r="E169" s="301" t="s">
        <v>509</v>
      </c>
      <c r="F169" s="124"/>
      <c r="G169" s="124"/>
      <c r="H169" s="124"/>
      <c r="I169" s="124"/>
      <c r="J169" s="124"/>
      <c r="K169" s="124"/>
      <c r="L169" s="124"/>
      <c r="M169" s="124"/>
      <c r="N169" s="115"/>
      <c r="R169" s="115"/>
      <c r="S169" s="115"/>
      <c r="T169" s="115"/>
      <c r="U169" s="116"/>
    </row>
    <row r="170" spans="1:21" s="47" customFormat="1" ht="12.75" x14ac:dyDescent="0.2">
      <c r="A170" s="299">
        <v>162</v>
      </c>
      <c r="B170" s="308" t="s">
        <v>645</v>
      </c>
      <c r="C170" s="311" t="s">
        <v>646</v>
      </c>
      <c r="D170" s="301" t="s">
        <v>382</v>
      </c>
      <c r="E170" s="301" t="s">
        <v>509</v>
      </c>
      <c r="F170" s="124"/>
      <c r="G170" s="124"/>
      <c r="H170" s="124"/>
      <c r="I170" s="124"/>
      <c r="J170" s="124"/>
      <c r="K170" s="124"/>
      <c r="L170" s="124"/>
      <c r="M170" s="124"/>
      <c r="N170" s="115"/>
      <c r="R170" s="115"/>
      <c r="S170" s="115"/>
      <c r="T170" s="115"/>
      <c r="U170" s="116"/>
    </row>
    <row r="171" spans="1:21" s="47" customFormat="1" ht="12.75" x14ac:dyDescent="0.2">
      <c r="A171" s="299">
        <v>163</v>
      </c>
      <c r="B171" s="308" t="s">
        <v>647</v>
      </c>
      <c r="C171" s="311" t="s">
        <v>648</v>
      </c>
      <c r="D171" s="301" t="s">
        <v>382</v>
      </c>
      <c r="E171" s="301" t="s">
        <v>509</v>
      </c>
      <c r="F171" s="124"/>
      <c r="G171" s="124"/>
      <c r="H171" s="124"/>
      <c r="I171" s="124"/>
      <c r="J171" s="124"/>
      <c r="K171" s="124"/>
      <c r="L171" s="124"/>
      <c r="M171" s="124"/>
      <c r="N171" s="115"/>
      <c r="R171" s="115"/>
      <c r="S171" s="115"/>
      <c r="T171" s="115"/>
      <c r="U171" s="116"/>
    </row>
    <row r="172" spans="1:21" s="47" customFormat="1" ht="12.75" x14ac:dyDescent="0.2">
      <c r="A172" s="299">
        <v>164</v>
      </c>
      <c r="B172" s="308" t="s">
        <v>649</v>
      </c>
      <c r="C172" s="311" t="s">
        <v>650</v>
      </c>
      <c r="D172" s="301" t="s">
        <v>382</v>
      </c>
      <c r="E172" s="301" t="s">
        <v>509</v>
      </c>
      <c r="F172" s="124"/>
      <c r="G172" s="124"/>
      <c r="H172" s="124"/>
      <c r="I172" s="124"/>
      <c r="J172" s="124"/>
      <c r="K172" s="124"/>
      <c r="L172" s="124"/>
      <c r="M172" s="124"/>
      <c r="N172" s="115"/>
      <c r="R172" s="115"/>
      <c r="S172" s="115"/>
      <c r="T172" s="115"/>
      <c r="U172" s="116"/>
    </row>
    <row r="173" spans="1:21" s="47" customFormat="1" ht="12.75" x14ac:dyDescent="0.2">
      <c r="A173" s="299">
        <v>165</v>
      </c>
      <c r="B173" s="308" t="s">
        <v>651</v>
      </c>
      <c r="C173" s="311" t="s">
        <v>652</v>
      </c>
      <c r="D173" s="301" t="s">
        <v>382</v>
      </c>
      <c r="E173" s="301" t="s">
        <v>509</v>
      </c>
      <c r="F173" s="124"/>
      <c r="G173" s="124"/>
      <c r="H173" s="124"/>
      <c r="I173" s="124"/>
      <c r="J173" s="124"/>
      <c r="K173" s="124"/>
      <c r="L173" s="124"/>
      <c r="M173" s="124"/>
      <c r="N173" s="115"/>
      <c r="R173" s="115"/>
      <c r="S173" s="115"/>
      <c r="T173" s="115"/>
      <c r="U173" s="116"/>
    </row>
    <row r="174" spans="1:21" s="47" customFormat="1" ht="12.75" x14ac:dyDescent="0.2">
      <c r="A174" s="299">
        <v>166</v>
      </c>
      <c r="B174" s="308" t="s">
        <v>653</v>
      </c>
      <c r="C174" s="311" t="s">
        <v>654</v>
      </c>
      <c r="D174" s="301" t="s">
        <v>459</v>
      </c>
      <c r="E174" s="301" t="s">
        <v>383</v>
      </c>
      <c r="F174" s="124"/>
      <c r="G174" s="124"/>
      <c r="H174" s="124"/>
      <c r="I174" s="124"/>
      <c r="J174" s="124"/>
      <c r="K174" s="124"/>
      <c r="L174" s="124"/>
      <c r="M174" s="124"/>
      <c r="N174" s="115"/>
      <c r="R174" s="115"/>
      <c r="S174" s="115"/>
      <c r="T174" s="115"/>
      <c r="U174" s="116"/>
    </row>
    <row r="175" spans="1:21" s="47" customFormat="1" ht="12.75" x14ac:dyDescent="0.2">
      <c r="A175" s="299">
        <v>167</v>
      </c>
      <c r="B175" s="308" t="s">
        <v>655</v>
      </c>
      <c r="C175" s="311" t="s">
        <v>656</v>
      </c>
      <c r="D175" s="301" t="s">
        <v>382</v>
      </c>
      <c r="E175" s="301" t="s">
        <v>383</v>
      </c>
      <c r="F175" s="124"/>
      <c r="G175" s="124"/>
      <c r="H175" s="124"/>
      <c r="I175" s="124"/>
      <c r="J175" s="124"/>
      <c r="K175" s="124"/>
      <c r="L175" s="124"/>
      <c r="M175" s="124"/>
      <c r="N175" s="116"/>
      <c r="R175" s="116"/>
      <c r="S175" s="116"/>
      <c r="T175" s="116"/>
      <c r="U175" s="116"/>
    </row>
    <row r="176" spans="1:21" s="47" customFormat="1" ht="12.75" x14ac:dyDescent="0.2">
      <c r="A176" s="299">
        <v>168</v>
      </c>
      <c r="B176" s="308" t="s">
        <v>657</v>
      </c>
      <c r="C176" s="311" t="s">
        <v>658</v>
      </c>
      <c r="D176" s="301" t="s">
        <v>382</v>
      </c>
      <c r="E176" s="301" t="s">
        <v>383</v>
      </c>
      <c r="F176" s="124"/>
      <c r="G176" s="124"/>
      <c r="H176" s="124"/>
      <c r="I176" s="124"/>
      <c r="J176" s="124"/>
      <c r="K176" s="124"/>
      <c r="L176" s="124"/>
      <c r="M176" s="124"/>
      <c r="N176" s="115"/>
      <c r="R176" s="115"/>
      <c r="S176" s="115"/>
      <c r="T176" s="115"/>
      <c r="U176" s="116"/>
    </row>
    <row r="177" spans="1:21" s="47" customFormat="1" ht="12.75" x14ac:dyDescent="0.2">
      <c r="A177" s="299">
        <v>169</v>
      </c>
      <c r="B177" s="308" t="s">
        <v>659</v>
      </c>
      <c r="C177" s="311" t="s">
        <v>660</v>
      </c>
      <c r="D177" s="301" t="s">
        <v>382</v>
      </c>
      <c r="E177" s="301" t="s">
        <v>661</v>
      </c>
      <c r="F177" s="124"/>
      <c r="G177" s="124"/>
      <c r="H177" s="124"/>
      <c r="I177" s="124"/>
      <c r="J177" s="124"/>
      <c r="K177" s="124"/>
      <c r="L177" s="124"/>
      <c r="M177" s="124"/>
      <c r="N177" s="115"/>
      <c r="R177" s="115"/>
      <c r="S177" s="115"/>
      <c r="T177" s="115"/>
      <c r="U177" s="116"/>
    </row>
    <row r="178" spans="1:21" s="47" customFormat="1" ht="12.75" x14ac:dyDescent="0.2">
      <c r="A178" s="299">
        <v>170</v>
      </c>
      <c r="B178" s="308" t="s">
        <v>662</v>
      </c>
      <c r="C178" s="311" t="s">
        <v>663</v>
      </c>
      <c r="D178" s="301" t="s">
        <v>382</v>
      </c>
      <c r="E178" s="301" t="s">
        <v>661</v>
      </c>
      <c r="F178" s="124"/>
      <c r="G178" s="124"/>
      <c r="H178" s="124"/>
      <c r="I178" s="124"/>
      <c r="J178" s="124"/>
      <c r="K178" s="124"/>
      <c r="L178" s="124"/>
      <c r="M178" s="124"/>
      <c r="N178" s="115"/>
      <c r="R178" s="115"/>
      <c r="S178" s="115"/>
      <c r="T178" s="115"/>
      <c r="U178" s="116"/>
    </row>
    <row r="179" spans="1:21" s="47" customFormat="1" ht="12.75" x14ac:dyDescent="0.2">
      <c r="A179" s="299">
        <v>171</v>
      </c>
      <c r="B179" s="308" t="s">
        <v>664</v>
      </c>
      <c r="C179" s="311" t="s">
        <v>665</v>
      </c>
      <c r="D179" s="301" t="s">
        <v>382</v>
      </c>
      <c r="E179" s="301" t="s">
        <v>661</v>
      </c>
      <c r="F179" s="124"/>
      <c r="G179" s="124"/>
      <c r="H179" s="124"/>
      <c r="I179" s="124"/>
      <c r="J179" s="124"/>
      <c r="K179" s="124"/>
      <c r="L179" s="124"/>
      <c r="M179" s="124"/>
      <c r="N179" s="115"/>
      <c r="R179" s="115"/>
      <c r="S179" s="115"/>
      <c r="T179" s="115"/>
      <c r="U179" s="116"/>
    </row>
    <row r="180" spans="1:21" s="47" customFormat="1" ht="12.75" x14ac:dyDescent="0.2">
      <c r="A180" s="299">
        <v>172</v>
      </c>
      <c r="B180" s="308" t="s">
        <v>666</v>
      </c>
      <c r="C180" s="311" t="s">
        <v>667</v>
      </c>
      <c r="D180" s="301" t="s">
        <v>382</v>
      </c>
      <c r="E180" s="301" t="s">
        <v>661</v>
      </c>
      <c r="F180" s="124"/>
      <c r="G180" s="124"/>
      <c r="H180" s="124"/>
      <c r="I180" s="124"/>
      <c r="J180" s="124"/>
      <c r="K180" s="124"/>
      <c r="L180" s="124"/>
      <c r="M180" s="124"/>
      <c r="N180" s="116"/>
      <c r="R180" s="116"/>
      <c r="S180" s="116"/>
      <c r="T180" s="116"/>
      <c r="U180" s="116"/>
    </row>
    <row r="181" spans="1:21" s="47" customFormat="1" ht="25.5" x14ac:dyDescent="0.2">
      <c r="A181" s="299">
        <v>173</v>
      </c>
      <c r="B181" s="308" t="s">
        <v>668</v>
      </c>
      <c r="C181" s="311" t="s">
        <v>669</v>
      </c>
      <c r="D181" s="301" t="s">
        <v>382</v>
      </c>
      <c r="E181" s="301" t="s">
        <v>661</v>
      </c>
      <c r="F181" s="124"/>
      <c r="G181" s="124"/>
      <c r="H181" s="124"/>
      <c r="I181" s="124"/>
      <c r="J181" s="124"/>
      <c r="K181" s="124"/>
      <c r="L181" s="124"/>
      <c r="M181" s="124"/>
      <c r="N181" s="116"/>
      <c r="R181" s="116"/>
      <c r="S181" s="116"/>
      <c r="T181" s="116"/>
      <c r="U181" s="116"/>
    </row>
    <row r="182" spans="1:21" s="47" customFormat="1" ht="12.75" x14ac:dyDescent="0.2">
      <c r="A182" s="299">
        <v>174</v>
      </c>
      <c r="B182" s="308" t="s">
        <v>670</v>
      </c>
      <c r="C182" s="311" t="s">
        <v>671</v>
      </c>
      <c r="D182" s="301" t="s">
        <v>382</v>
      </c>
      <c r="E182" s="301" t="s">
        <v>661</v>
      </c>
      <c r="F182" s="124"/>
      <c r="G182" s="124"/>
      <c r="H182" s="124"/>
      <c r="I182" s="124"/>
      <c r="J182" s="124"/>
      <c r="K182" s="124"/>
      <c r="L182" s="124"/>
      <c r="M182" s="124"/>
      <c r="N182" s="115"/>
      <c r="R182" s="115"/>
      <c r="S182" s="115"/>
      <c r="T182" s="115"/>
      <c r="U182" s="116"/>
    </row>
    <row r="183" spans="1:21" s="47" customFormat="1" ht="12.75" x14ac:dyDescent="0.2">
      <c r="A183" s="299">
        <v>175</v>
      </c>
      <c r="B183" s="308" t="s">
        <v>672</v>
      </c>
      <c r="C183" s="311" t="s">
        <v>673</v>
      </c>
      <c r="D183" s="301" t="s">
        <v>382</v>
      </c>
      <c r="E183" s="301" t="s">
        <v>383</v>
      </c>
      <c r="F183" s="124"/>
      <c r="G183" s="124"/>
      <c r="H183" s="124"/>
      <c r="I183" s="124"/>
      <c r="J183" s="124"/>
      <c r="K183" s="124"/>
      <c r="L183" s="124"/>
      <c r="M183" s="124"/>
      <c r="N183" s="115"/>
      <c r="R183" s="115"/>
      <c r="S183" s="115"/>
      <c r="T183" s="115"/>
      <c r="U183" s="116"/>
    </row>
    <row r="184" spans="1:21" s="47" customFormat="1" ht="12.75" x14ac:dyDescent="0.2">
      <c r="A184" s="299">
        <v>176</v>
      </c>
      <c r="B184" s="308" t="s">
        <v>674</v>
      </c>
      <c r="C184" s="311" t="s">
        <v>675</v>
      </c>
      <c r="D184" s="301" t="s">
        <v>382</v>
      </c>
      <c r="E184" s="301" t="s">
        <v>661</v>
      </c>
      <c r="F184" s="124"/>
      <c r="G184" s="124"/>
      <c r="H184" s="124"/>
      <c r="I184" s="124"/>
      <c r="J184" s="124"/>
      <c r="K184" s="124"/>
      <c r="L184" s="124"/>
      <c r="M184" s="124"/>
      <c r="N184" s="115"/>
      <c r="R184" s="115"/>
      <c r="S184" s="115"/>
      <c r="T184" s="115"/>
      <c r="U184" s="116"/>
    </row>
    <row r="185" spans="1:21" s="47" customFormat="1" ht="25.5" x14ac:dyDescent="0.2">
      <c r="A185" s="299">
        <v>177</v>
      </c>
      <c r="B185" s="308" t="s">
        <v>676</v>
      </c>
      <c r="C185" s="311" t="s">
        <v>677</v>
      </c>
      <c r="D185" s="301" t="s">
        <v>382</v>
      </c>
      <c r="E185" s="301" t="s">
        <v>661</v>
      </c>
      <c r="F185" s="124"/>
      <c r="G185" s="124"/>
      <c r="H185" s="124"/>
      <c r="I185" s="124"/>
      <c r="J185" s="124"/>
      <c r="K185" s="124"/>
      <c r="L185" s="124"/>
      <c r="M185" s="124"/>
      <c r="N185" s="115"/>
      <c r="R185" s="115"/>
      <c r="S185" s="115"/>
      <c r="T185" s="115"/>
      <c r="U185" s="116"/>
    </row>
    <row r="186" spans="1:21" s="47" customFormat="1" ht="12.75" x14ac:dyDescent="0.2">
      <c r="A186" s="299">
        <v>178</v>
      </c>
      <c r="B186" s="308" t="s">
        <v>678</v>
      </c>
      <c r="C186" s="311" t="s">
        <v>679</v>
      </c>
      <c r="D186" s="301" t="s">
        <v>378</v>
      </c>
      <c r="E186" s="301" t="s">
        <v>680</v>
      </c>
      <c r="F186" s="124"/>
      <c r="G186" s="124"/>
      <c r="H186" s="124"/>
      <c r="I186" s="124"/>
      <c r="J186" s="124"/>
      <c r="K186" s="124"/>
      <c r="L186" s="124"/>
      <c r="M186" s="124"/>
      <c r="N186" s="115"/>
      <c r="R186" s="115"/>
      <c r="S186" s="115"/>
      <c r="T186" s="115"/>
      <c r="U186" s="116"/>
    </row>
    <row r="187" spans="1:21" s="47" customFormat="1" ht="12.75" x14ac:dyDescent="0.2">
      <c r="A187" s="299">
        <v>179</v>
      </c>
      <c r="B187" s="308" t="s">
        <v>681</v>
      </c>
      <c r="C187" s="311" t="s">
        <v>682</v>
      </c>
      <c r="D187" s="301" t="s">
        <v>382</v>
      </c>
      <c r="E187" s="301" t="s">
        <v>383</v>
      </c>
      <c r="F187" s="124"/>
      <c r="G187" s="124"/>
      <c r="H187" s="124"/>
      <c r="I187" s="124"/>
      <c r="J187" s="124"/>
      <c r="K187" s="124"/>
      <c r="L187" s="124"/>
      <c r="M187" s="124"/>
      <c r="N187" s="115"/>
      <c r="R187" s="115"/>
      <c r="S187" s="115"/>
      <c r="T187" s="115"/>
      <c r="U187" s="116"/>
    </row>
    <row r="188" spans="1:21" s="47" customFormat="1" ht="12.75" x14ac:dyDescent="0.2">
      <c r="A188" s="299">
        <v>180</v>
      </c>
      <c r="B188" s="308" t="s">
        <v>683</v>
      </c>
      <c r="C188" s="311" t="s">
        <v>682</v>
      </c>
      <c r="D188" s="301" t="s">
        <v>382</v>
      </c>
      <c r="E188" s="301" t="s">
        <v>383</v>
      </c>
      <c r="F188" s="124"/>
      <c r="G188" s="124"/>
      <c r="H188" s="124"/>
      <c r="I188" s="124"/>
      <c r="J188" s="124"/>
      <c r="K188" s="124"/>
      <c r="L188" s="124"/>
      <c r="M188" s="124"/>
      <c r="N188" s="115"/>
      <c r="R188" s="115"/>
      <c r="S188" s="115"/>
      <c r="T188" s="115"/>
      <c r="U188" s="116"/>
    </row>
    <row r="189" spans="1:21" s="47" customFormat="1" ht="12.75" x14ac:dyDescent="0.2">
      <c r="A189" s="299">
        <v>181</v>
      </c>
      <c r="B189" s="308" t="s">
        <v>684</v>
      </c>
      <c r="C189" s="311" t="s">
        <v>685</v>
      </c>
      <c r="D189" s="301" t="s">
        <v>506</v>
      </c>
      <c r="E189" s="301" t="s">
        <v>383</v>
      </c>
      <c r="F189" s="124"/>
      <c r="G189" s="124"/>
      <c r="H189" s="124"/>
      <c r="I189" s="124"/>
      <c r="J189" s="124"/>
      <c r="K189" s="124"/>
      <c r="L189" s="124"/>
      <c r="M189" s="124"/>
      <c r="N189" s="115"/>
      <c r="R189" s="115"/>
      <c r="S189" s="115"/>
      <c r="T189" s="115"/>
      <c r="U189" s="116"/>
    </row>
    <row r="190" spans="1:21" s="47" customFormat="1" ht="12.75" x14ac:dyDescent="0.2">
      <c r="A190" s="299">
        <v>182</v>
      </c>
      <c r="B190" s="308" t="s">
        <v>686</v>
      </c>
      <c r="C190" s="311" t="s">
        <v>687</v>
      </c>
      <c r="D190" s="301" t="s">
        <v>382</v>
      </c>
      <c r="E190" s="301" t="s">
        <v>383</v>
      </c>
      <c r="F190" s="124"/>
      <c r="G190" s="124"/>
      <c r="H190" s="124"/>
      <c r="I190" s="124"/>
      <c r="J190" s="124"/>
      <c r="K190" s="124"/>
      <c r="L190" s="124"/>
      <c r="M190" s="124"/>
      <c r="N190" s="115"/>
      <c r="R190" s="115"/>
      <c r="S190" s="115"/>
      <c r="T190" s="115"/>
      <c r="U190" s="116"/>
    </row>
    <row r="191" spans="1:21" s="47" customFormat="1" ht="12.75" x14ac:dyDescent="0.2">
      <c r="A191" s="299">
        <v>183</v>
      </c>
      <c r="B191" s="308" t="s">
        <v>688</v>
      </c>
      <c r="C191" s="311" t="s">
        <v>687</v>
      </c>
      <c r="D191" s="301" t="s">
        <v>382</v>
      </c>
      <c r="E191" s="301" t="s">
        <v>383</v>
      </c>
      <c r="F191" s="124"/>
      <c r="G191" s="124"/>
      <c r="H191" s="124"/>
      <c r="I191" s="124"/>
      <c r="J191" s="124"/>
      <c r="K191" s="124"/>
      <c r="L191" s="124"/>
      <c r="M191" s="124"/>
      <c r="N191" s="115"/>
      <c r="R191" s="115"/>
      <c r="S191" s="115"/>
      <c r="T191" s="115"/>
      <c r="U191" s="116"/>
    </row>
    <row r="192" spans="1:21" s="47" customFormat="1" ht="12.75" x14ac:dyDescent="0.2">
      <c r="A192" s="299">
        <v>184</v>
      </c>
      <c r="B192" s="308" t="s">
        <v>689</v>
      </c>
      <c r="C192" s="311" t="s">
        <v>687</v>
      </c>
      <c r="D192" s="301" t="s">
        <v>382</v>
      </c>
      <c r="E192" s="301" t="s">
        <v>383</v>
      </c>
      <c r="F192" s="124"/>
      <c r="G192" s="124"/>
      <c r="H192" s="124"/>
      <c r="I192" s="124"/>
      <c r="J192" s="124"/>
      <c r="K192" s="124"/>
      <c r="L192" s="124"/>
      <c r="M192" s="124"/>
      <c r="N192" s="115"/>
      <c r="R192" s="115"/>
      <c r="S192" s="115"/>
      <c r="T192" s="115"/>
      <c r="U192" s="116"/>
    </row>
    <row r="193" spans="1:21" s="47" customFormat="1" ht="12.75" x14ac:dyDescent="0.2">
      <c r="A193" s="299">
        <v>185</v>
      </c>
      <c r="B193" s="308" t="s">
        <v>690</v>
      </c>
      <c r="C193" s="311" t="s">
        <v>687</v>
      </c>
      <c r="D193" s="301" t="s">
        <v>382</v>
      </c>
      <c r="E193" s="301" t="s">
        <v>383</v>
      </c>
      <c r="F193" s="124"/>
      <c r="G193" s="124"/>
      <c r="H193" s="124"/>
      <c r="I193" s="124"/>
      <c r="J193" s="124"/>
      <c r="K193" s="124"/>
      <c r="L193" s="124"/>
      <c r="M193" s="124"/>
      <c r="N193" s="115"/>
      <c r="R193" s="115"/>
      <c r="S193" s="115"/>
      <c r="T193" s="115"/>
      <c r="U193" s="116"/>
    </row>
    <row r="194" spans="1:21" s="47" customFormat="1" ht="12.75" x14ac:dyDescent="0.2">
      <c r="A194" s="299">
        <v>186</v>
      </c>
      <c r="B194" s="308" t="s">
        <v>691</v>
      </c>
      <c r="C194" s="311" t="s">
        <v>687</v>
      </c>
      <c r="D194" s="301" t="s">
        <v>382</v>
      </c>
      <c r="E194" s="301" t="s">
        <v>383</v>
      </c>
      <c r="F194" s="124"/>
      <c r="G194" s="124"/>
      <c r="H194" s="124"/>
      <c r="I194" s="124"/>
      <c r="J194" s="124"/>
      <c r="K194" s="124"/>
      <c r="L194" s="124"/>
      <c r="M194" s="124"/>
      <c r="N194" s="115"/>
      <c r="R194" s="115"/>
      <c r="S194" s="115"/>
      <c r="T194" s="115"/>
      <c r="U194" s="116"/>
    </row>
    <row r="195" spans="1:21" s="47" customFormat="1" ht="12.75" x14ac:dyDescent="0.2">
      <c r="A195" s="299">
        <v>187</v>
      </c>
      <c r="B195" s="308" t="s">
        <v>692</v>
      </c>
      <c r="C195" s="311" t="s">
        <v>687</v>
      </c>
      <c r="D195" s="301" t="s">
        <v>382</v>
      </c>
      <c r="E195" s="301" t="s">
        <v>383</v>
      </c>
      <c r="F195" s="124"/>
      <c r="G195" s="124"/>
      <c r="H195" s="124"/>
      <c r="I195" s="124"/>
      <c r="J195" s="124"/>
      <c r="K195" s="124"/>
      <c r="L195" s="124"/>
      <c r="M195" s="124"/>
      <c r="N195" s="115"/>
      <c r="R195" s="115"/>
      <c r="S195" s="115"/>
      <c r="T195" s="115"/>
      <c r="U195" s="116"/>
    </row>
    <row r="196" spans="1:21" s="47" customFormat="1" ht="12.75" x14ac:dyDescent="0.2">
      <c r="A196" s="299">
        <v>188</v>
      </c>
      <c r="B196" s="308" t="s">
        <v>693</v>
      </c>
      <c r="C196" s="311" t="s">
        <v>687</v>
      </c>
      <c r="D196" s="301" t="s">
        <v>382</v>
      </c>
      <c r="E196" s="301" t="s">
        <v>383</v>
      </c>
      <c r="F196" s="124"/>
      <c r="G196" s="124"/>
      <c r="H196" s="124"/>
      <c r="I196" s="124"/>
      <c r="J196" s="124"/>
      <c r="K196" s="124"/>
      <c r="L196" s="124"/>
      <c r="M196" s="124"/>
      <c r="N196" s="115"/>
      <c r="R196" s="115"/>
      <c r="S196" s="115"/>
      <c r="T196" s="115"/>
      <c r="U196" s="116"/>
    </row>
    <row r="197" spans="1:21" s="47" customFormat="1" ht="12.75" x14ac:dyDescent="0.2">
      <c r="A197" s="299">
        <v>189</v>
      </c>
      <c r="B197" s="308" t="s">
        <v>694</v>
      </c>
      <c r="C197" s="311" t="s">
        <v>687</v>
      </c>
      <c r="D197" s="301" t="s">
        <v>382</v>
      </c>
      <c r="E197" s="301" t="s">
        <v>383</v>
      </c>
      <c r="F197" s="124"/>
      <c r="G197" s="124"/>
      <c r="H197" s="124"/>
      <c r="I197" s="124"/>
      <c r="J197" s="124"/>
      <c r="K197" s="124"/>
      <c r="L197" s="124"/>
      <c r="M197" s="124"/>
      <c r="N197" s="115"/>
      <c r="R197" s="115"/>
      <c r="S197" s="115"/>
      <c r="T197" s="115"/>
      <c r="U197" s="116"/>
    </row>
    <row r="198" spans="1:21" s="47" customFormat="1" ht="12.75" x14ac:dyDescent="0.2">
      <c r="A198" s="299">
        <v>190</v>
      </c>
      <c r="B198" s="308" t="s">
        <v>695</v>
      </c>
      <c r="C198" s="311" t="s">
        <v>687</v>
      </c>
      <c r="D198" s="301" t="s">
        <v>382</v>
      </c>
      <c r="E198" s="301" t="s">
        <v>383</v>
      </c>
      <c r="F198" s="124"/>
      <c r="G198" s="124"/>
      <c r="H198" s="124"/>
      <c r="I198" s="124"/>
      <c r="J198" s="124"/>
      <c r="K198" s="124"/>
      <c r="L198" s="124"/>
      <c r="M198" s="124"/>
      <c r="N198" s="115"/>
      <c r="R198" s="115"/>
      <c r="S198" s="115"/>
      <c r="T198" s="115"/>
      <c r="U198" s="116"/>
    </row>
    <row r="199" spans="1:21" s="47" customFormat="1" ht="12.75" x14ac:dyDescent="0.2">
      <c r="A199" s="299">
        <v>191</v>
      </c>
      <c r="B199" s="308" t="s">
        <v>696</v>
      </c>
      <c r="C199" s="311" t="s">
        <v>697</v>
      </c>
      <c r="D199" s="301" t="s">
        <v>382</v>
      </c>
      <c r="E199" s="301" t="s">
        <v>383</v>
      </c>
      <c r="F199" s="124"/>
      <c r="G199" s="124"/>
      <c r="H199" s="124"/>
      <c r="I199" s="124"/>
      <c r="J199" s="124"/>
      <c r="K199" s="124"/>
      <c r="L199" s="124"/>
      <c r="M199" s="124"/>
      <c r="N199" s="115"/>
      <c r="R199" s="115"/>
      <c r="S199" s="115"/>
      <c r="T199" s="115"/>
      <c r="U199" s="116"/>
    </row>
    <row r="200" spans="1:21" s="47" customFormat="1" ht="12.75" x14ac:dyDescent="0.2">
      <c r="A200" s="299">
        <v>192</v>
      </c>
      <c r="B200" s="308" t="s">
        <v>698</v>
      </c>
      <c r="C200" s="311" t="s">
        <v>697</v>
      </c>
      <c r="D200" s="301" t="s">
        <v>382</v>
      </c>
      <c r="E200" s="301" t="s">
        <v>383</v>
      </c>
      <c r="F200" s="124"/>
      <c r="G200" s="124"/>
      <c r="H200" s="124"/>
      <c r="I200" s="124"/>
      <c r="J200" s="124"/>
      <c r="K200" s="124"/>
      <c r="L200" s="124"/>
      <c r="M200" s="124"/>
      <c r="N200" s="115"/>
      <c r="R200" s="115"/>
      <c r="S200" s="115"/>
      <c r="T200" s="115"/>
      <c r="U200" s="116"/>
    </row>
    <row r="201" spans="1:21" s="47" customFormat="1" ht="12.75" x14ac:dyDescent="0.2">
      <c r="A201" s="299">
        <v>193</v>
      </c>
      <c r="B201" s="308" t="s">
        <v>699</v>
      </c>
      <c r="C201" s="311" t="s">
        <v>697</v>
      </c>
      <c r="D201" s="301" t="s">
        <v>382</v>
      </c>
      <c r="E201" s="301" t="s">
        <v>383</v>
      </c>
      <c r="F201" s="124"/>
      <c r="G201" s="124"/>
      <c r="H201" s="124"/>
      <c r="I201" s="124"/>
      <c r="J201" s="124"/>
      <c r="K201" s="124"/>
      <c r="L201" s="124"/>
      <c r="M201" s="124"/>
      <c r="N201" s="115"/>
      <c r="R201" s="115"/>
      <c r="S201" s="115"/>
      <c r="T201" s="115"/>
      <c r="U201" s="116"/>
    </row>
    <row r="202" spans="1:21" s="47" customFormat="1" ht="12.75" x14ac:dyDescent="0.2">
      <c r="A202" s="299">
        <v>194</v>
      </c>
      <c r="B202" s="308" t="s">
        <v>700</v>
      </c>
      <c r="C202" s="311" t="s">
        <v>701</v>
      </c>
      <c r="D202" s="301" t="s">
        <v>459</v>
      </c>
      <c r="E202" s="301" t="s">
        <v>383</v>
      </c>
      <c r="F202" s="124"/>
      <c r="G202" s="124"/>
      <c r="H202" s="124"/>
      <c r="I202" s="124"/>
      <c r="J202" s="124"/>
      <c r="K202" s="124"/>
      <c r="L202" s="124"/>
      <c r="M202" s="124"/>
      <c r="N202" s="115"/>
      <c r="R202" s="115"/>
      <c r="S202" s="115"/>
      <c r="T202" s="115"/>
      <c r="U202" s="116"/>
    </row>
    <row r="203" spans="1:21" s="47" customFormat="1" ht="12.75" x14ac:dyDescent="0.2">
      <c r="A203" s="299">
        <v>195</v>
      </c>
      <c r="B203" s="308" t="s">
        <v>702</v>
      </c>
      <c r="C203" s="311" t="s">
        <v>703</v>
      </c>
      <c r="D203" s="301" t="s">
        <v>378</v>
      </c>
      <c r="E203" s="301" t="s">
        <v>383</v>
      </c>
      <c r="F203" s="124"/>
      <c r="G203" s="124"/>
      <c r="H203" s="124"/>
      <c r="I203" s="124"/>
      <c r="J203" s="124"/>
      <c r="K203" s="124"/>
      <c r="L203" s="124"/>
      <c r="M203" s="124"/>
      <c r="N203" s="115"/>
      <c r="R203" s="115"/>
      <c r="S203" s="115"/>
      <c r="T203" s="115"/>
      <c r="U203" s="116"/>
    </row>
    <row r="204" spans="1:21" s="47" customFormat="1" ht="12.75" x14ac:dyDescent="0.2">
      <c r="A204" s="299">
        <v>196</v>
      </c>
      <c r="B204" s="308" t="s">
        <v>704</v>
      </c>
      <c r="C204" s="311" t="s">
        <v>705</v>
      </c>
      <c r="D204" s="301" t="s">
        <v>378</v>
      </c>
      <c r="E204" s="301" t="s">
        <v>383</v>
      </c>
      <c r="F204" s="124"/>
      <c r="G204" s="124"/>
      <c r="H204" s="124"/>
      <c r="I204" s="124"/>
      <c r="J204" s="124"/>
      <c r="K204" s="124"/>
      <c r="L204" s="124"/>
      <c r="M204" s="124"/>
      <c r="N204" s="115"/>
      <c r="R204" s="115"/>
      <c r="S204" s="115"/>
      <c r="T204" s="115"/>
      <c r="U204" s="116"/>
    </row>
    <row r="205" spans="1:21" s="47" customFormat="1" ht="12.75" x14ac:dyDescent="0.2">
      <c r="A205" s="299">
        <v>197</v>
      </c>
      <c r="B205" s="308" t="s">
        <v>706</v>
      </c>
      <c r="C205" s="311" t="s">
        <v>707</v>
      </c>
      <c r="D205" s="301" t="s">
        <v>378</v>
      </c>
      <c r="E205" s="301" t="s">
        <v>383</v>
      </c>
      <c r="F205" s="124"/>
      <c r="G205" s="124"/>
      <c r="H205" s="124"/>
      <c r="I205" s="124"/>
      <c r="J205" s="124"/>
      <c r="K205" s="124"/>
      <c r="L205" s="124"/>
      <c r="M205" s="124"/>
      <c r="N205" s="115"/>
      <c r="R205" s="115"/>
      <c r="S205" s="115"/>
      <c r="T205" s="115"/>
      <c r="U205" s="116"/>
    </row>
    <row r="206" spans="1:21" s="47" customFormat="1" ht="12.75" x14ac:dyDescent="0.2">
      <c r="A206" s="299">
        <v>198</v>
      </c>
      <c r="B206" s="308" t="s">
        <v>708</v>
      </c>
      <c r="C206" s="311" t="s">
        <v>709</v>
      </c>
      <c r="D206" s="301" t="s">
        <v>378</v>
      </c>
      <c r="E206" s="301" t="s">
        <v>383</v>
      </c>
      <c r="F206" s="124"/>
      <c r="G206" s="124"/>
      <c r="H206" s="124"/>
      <c r="I206" s="124"/>
      <c r="J206" s="124"/>
      <c r="K206" s="124"/>
      <c r="L206" s="124"/>
      <c r="M206" s="124"/>
      <c r="N206" s="115"/>
      <c r="R206" s="115"/>
      <c r="S206" s="115"/>
      <c r="T206" s="115"/>
      <c r="U206" s="116"/>
    </row>
    <row r="207" spans="1:21" s="47" customFormat="1" ht="12.75" x14ac:dyDescent="0.2">
      <c r="A207" s="299">
        <v>199</v>
      </c>
      <c r="B207" s="308" t="s">
        <v>710</v>
      </c>
      <c r="C207" s="311" t="s">
        <v>711</v>
      </c>
      <c r="D207" s="301" t="s">
        <v>378</v>
      </c>
      <c r="E207" s="301" t="s">
        <v>383</v>
      </c>
      <c r="F207" s="124"/>
      <c r="G207" s="124"/>
      <c r="H207" s="124"/>
      <c r="I207" s="124"/>
      <c r="J207" s="124"/>
      <c r="K207" s="124"/>
      <c r="L207" s="124"/>
      <c r="M207" s="124"/>
      <c r="N207" s="115"/>
      <c r="R207" s="115"/>
      <c r="S207" s="115"/>
      <c r="T207" s="115"/>
      <c r="U207" s="116"/>
    </row>
    <row r="208" spans="1:21" s="47" customFormat="1" ht="12.75" x14ac:dyDescent="0.2">
      <c r="A208" s="299">
        <v>200</v>
      </c>
      <c r="B208" s="308" t="s">
        <v>712</v>
      </c>
      <c r="C208" s="311" t="s">
        <v>713</v>
      </c>
      <c r="D208" s="301" t="s">
        <v>378</v>
      </c>
      <c r="E208" s="301" t="s">
        <v>383</v>
      </c>
      <c r="F208" s="124"/>
      <c r="G208" s="124"/>
      <c r="H208" s="124"/>
      <c r="I208" s="124"/>
      <c r="J208" s="124"/>
      <c r="K208" s="124"/>
      <c r="L208" s="124"/>
      <c r="M208" s="124"/>
      <c r="N208" s="115"/>
      <c r="R208" s="115"/>
      <c r="S208" s="115"/>
      <c r="T208" s="115"/>
      <c r="U208" s="116"/>
    </row>
    <row r="209" spans="1:21" s="47" customFormat="1" ht="12.75" x14ac:dyDescent="0.2">
      <c r="A209" s="400" t="s">
        <v>189</v>
      </c>
      <c r="B209" s="401"/>
      <c r="C209" s="401"/>
      <c r="D209" s="401"/>
      <c r="E209" s="402"/>
      <c r="F209" s="48" t="s">
        <v>43</v>
      </c>
      <c r="G209" s="48" t="s">
        <v>43</v>
      </c>
      <c r="H209" s="48" t="s">
        <v>43</v>
      </c>
      <c r="I209" s="48" t="s">
        <v>43</v>
      </c>
      <c r="J209" s="48" t="s">
        <v>43</v>
      </c>
      <c r="K209" s="48" t="s">
        <v>43</v>
      </c>
      <c r="L209" s="48" t="s">
        <v>43</v>
      </c>
      <c r="M209" s="48" t="s">
        <v>43</v>
      </c>
      <c r="N209" s="115"/>
      <c r="R209" s="115"/>
      <c r="S209" s="115"/>
      <c r="T209" s="115"/>
      <c r="U209" s="116"/>
    </row>
    <row r="210" spans="1:21" s="47" customFormat="1" ht="12.75" x14ac:dyDescent="0.2">
      <c r="A210" s="113"/>
      <c r="B210" s="114"/>
      <c r="C210" s="50" t="s">
        <v>156</v>
      </c>
      <c r="D210" s="51" t="s">
        <v>297</v>
      </c>
      <c r="E210" s="50" t="s">
        <v>158</v>
      </c>
      <c r="F210" s="83" t="s">
        <v>298</v>
      </c>
      <c r="G210" s="83" t="s">
        <v>299</v>
      </c>
      <c r="H210" s="83" t="s">
        <v>300</v>
      </c>
      <c r="I210" s="83" t="s">
        <v>301</v>
      </c>
      <c r="J210" s="83" t="s">
        <v>302</v>
      </c>
      <c r="K210" s="83" t="s">
        <v>303</v>
      </c>
      <c r="L210" s="83" t="s">
        <v>304</v>
      </c>
      <c r="M210" s="83" t="s">
        <v>305</v>
      </c>
      <c r="N210" s="115"/>
      <c r="R210" s="115"/>
      <c r="S210" s="115"/>
      <c r="T210" s="115"/>
      <c r="U210" s="116"/>
    </row>
    <row r="211" spans="1:21" s="47" customFormat="1" ht="12.75" x14ac:dyDescent="0.2">
      <c r="A211" s="309">
        <v>201</v>
      </c>
      <c r="B211" s="310" t="s">
        <v>714</v>
      </c>
      <c r="C211" s="303" t="s">
        <v>715</v>
      </c>
      <c r="D211" s="303" t="s">
        <v>378</v>
      </c>
      <c r="E211" s="303" t="s">
        <v>383</v>
      </c>
      <c r="F211" s="124"/>
      <c r="G211" s="124"/>
      <c r="H211" s="124"/>
      <c r="I211" s="124"/>
      <c r="J211" s="124"/>
      <c r="K211" s="124"/>
      <c r="L211" s="124"/>
      <c r="M211" s="124"/>
      <c r="N211" s="115"/>
      <c r="R211" s="115"/>
      <c r="S211" s="115"/>
      <c r="T211" s="115"/>
      <c r="U211" s="116"/>
    </row>
    <row r="212" spans="1:21" s="47" customFormat="1" ht="12.75" x14ac:dyDescent="0.2">
      <c r="A212" s="299">
        <v>202</v>
      </c>
      <c r="B212" s="308" t="s">
        <v>716</v>
      </c>
      <c r="C212" s="301" t="s">
        <v>717</v>
      </c>
      <c r="D212" s="301" t="s">
        <v>378</v>
      </c>
      <c r="E212" s="301" t="s">
        <v>383</v>
      </c>
      <c r="F212" s="124"/>
      <c r="G212" s="124"/>
      <c r="H212" s="124"/>
      <c r="I212" s="124"/>
      <c r="J212" s="124"/>
      <c r="K212" s="124"/>
      <c r="L212" s="124"/>
      <c r="M212" s="124"/>
      <c r="N212" s="115"/>
      <c r="R212" s="115"/>
      <c r="S212" s="115"/>
      <c r="T212" s="115"/>
      <c r="U212" s="116"/>
    </row>
    <row r="213" spans="1:21" s="47" customFormat="1" ht="12.75" x14ac:dyDescent="0.2">
      <c r="A213" s="299">
        <v>203</v>
      </c>
      <c r="B213" s="308" t="s">
        <v>718</v>
      </c>
      <c r="C213" s="301" t="s">
        <v>719</v>
      </c>
      <c r="D213" s="301" t="s">
        <v>378</v>
      </c>
      <c r="E213" s="301" t="s">
        <v>383</v>
      </c>
      <c r="F213" s="124"/>
      <c r="G213" s="124"/>
      <c r="H213" s="124"/>
      <c r="I213" s="124"/>
      <c r="J213" s="124"/>
      <c r="K213" s="124"/>
      <c r="L213" s="124"/>
      <c r="M213" s="124"/>
      <c r="N213" s="115"/>
      <c r="R213" s="115"/>
      <c r="S213" s="115"/>
      <c r="T213" s="115"/>
      <c r="U213" s="116"/>
    </row>
    <row r="214" spans="1:21" s="47" customFormat="1" ht="12.75" x14ac:dyDescent="0.2">
      <c r="A214" s="299">
        <v>204</v>
      </c>
      <c r="B214" s="308" t="s">
        <v>720</v>
      </c>
      <c r="C214" s="301" t="s">
        <v>721</v>
      </c>
      <c r="D214" s="301" t="s">
        <v>378</v>
      </c>
      <c r="E214" s="301" t="s">
        <v>383</v>
      </c>
      <c r="F214" s="124"/>
      <c r="G214" s="124"/>
      <c r="H214" s="124"/>
      <c r="I214" s="124"/>
      <c r="J214" s="124"/>
      <c r="K214" s="124"/>
      <c r="L214" s="124"/>
      <c r="M214" s="124"/>
      <c r="N214" s="115"/>
      <c r="R214" s="115"/>
      <c r="S214" s="115"/>
      <c r="T214" s="115"/>
      <c r="U214" s="116"/>
    </row>
    <row r="215" spans="1:21" s="47" customFormat="1" ht="12.75" x14ac:dyDescent="0.2">
      <c r="A215" s="299">
        <v>205</v>
      </c>
      <c r="B215" s="308" t="s">
        <v>722</v>
      </c>
      <c r="C215" s="301" t="s">
        <v>723</v>
      </c>
      <c r="D215" s="301" t="s">
        <v>378</v>
      </c>
      <c r="E215" s="301" t="s">
        <v>383</v>
      </c>
      <c r="F215" s="124"/>
      <c r="G215" s="124"/>
      <c r="H215" s="124"/>
      <c r="I215" s="124"/>
      <c r="J215" s="124"/>
      <c r="K215" s="124"/>
      <c r="L215" s="124"/>
      <c r="M215" s="124"/>
      <c r="N215" s="115"/>
      <c r="R215" s="115"/>
      <c r="S215" s="115"/>
      <c r="T215" s="115"/>
      <c r="U215" s="116"/>
    </row>
    <row r="216" spans="1:21" s="47" customFormat="1" ht="12.75" x14ac:dyDescent="0.2">
      <c r="A216" s="299">
        <v>206</v>
      </c>
      <c r="B216" s="308" t="s">
        <v>724</v>
      </c>
      <c r="C216" s="301" t="s">
        <v>725</v>
      </c>
      <c r="D216" s="301" t="s">
        <v>378</v>
      </c>
      <c r="E216" s="301" t="s">
        <v>383</v>
      </c>
      <c r="F216" s="124"/>
      <c r="G216" s="124"/>
      <c r="H216" s="124"/>
      <c r="I216" s="124"/>
      <c r="J216" s="124"/>
      <c r="K216" s="124"/>
      <c r="L216" s="124"/>
      <c r="M216" s="124"/>
      <c r="N216" s="115"/>
      <c r="R216" s="115"/>
      <c r="S216" s="115"/>
      <c r="T216" s="115"/>
      <c r="U216" s="116"/>
    </row>
    <row r="217" spans="1:21" s="47" customFormat="1" ht="12.75" x14ac:dyDescent="0.2">
      <c r="A217" s="299">
        <v>207</v>
      </c>
      <c r="B217" s="308" t="s">
        <v>726</v>
      </c>
      <c r="C217" s="301" t="s">
        <v>727</v>
      </c>
      <c r="D217" s="301" t="s">
        <v>459</v>
      </c>
      <c r="E217" s="301" t="s">
        <v>383</v>
      </c>
      <c r="F217" s="124"/>
      <c r="G217" s="124"/>
      <c r="H217" s="124"/>
      <c r="I217" s="124"/>
      <c r="J217" s="124"/>
      <c r="K217" s="124"/>
      <c r="L217" s="124"/>
      <c r="M217" s="124"/>
      <c r="N217" s="115"/>
      <c r="R217" s="115"/>
      <c r="S217" s="115"/>
      <c r="T217" s="115"/>
      <c r="U217" s="116"/>
    </row>
    <row r="218" spans="1:21" s="47" customFormat="1" ht="12.75" x14ac:dyDescent="0.2">
      <c r="A218" s="299">
        <v>208</v>
      </c>
      <c r="B218" s="308" t="s">
        <v>728</v>
      </c>
      <c r="C218" s="301" t="s">
        <v>727</v>
      </c>
      <c r="D218" s="301" t="s">
        <v>459</v>
      </c>
      <c r="E218" s="301" t="s">
        <v>383</v>
      </c>
      <c r="F218" s="124"/>
      <c r="G218" s="124"/>
      <c r="H218" s="124"/>
      <c r="I218" s="124"/>
      <c r="J218" s="124"/>
      <c r="K218" s="124"/>
      <c r="L218" s="124"/>
      <c r="M218" s="124"/>
      <c r="N218" s="115"/>
      <c r="R218" s="115"/>
      <c r="S218" s="115"/>
      <c r="T218" s="115"/>
      <c r="U218" s="116"/>
    </row>
    <row r="219" spans="1:21" s="47" customFormat="1" x14ac:dyDescent="0.25">
      <c r="A219" s="299">
        <v>209</v>
      </c>
      <c r="B219" s="308" t="s">
        <v>729</v>
      </c>
      <c r="C219" s="301" t="s">
        <v>730</v>
      </c>
      <c r="D219" s="301" t="s">
        <v>459</v>
      </c>
      <c r="E219" s="301" t="s">
        <v>383</v>
      </c>
      <c r="F219" s="124"/>
      <c r="G219" s="124"/>
      <c r="H219" s="124"/>
      <c r="I219" s="124"/>
      <c r="J219" s="124"/>
      <c r="K219" s="124"/>
      <c r="L219" s="124"/>
      <c r="M219" s="124"/>
      <c r="N219" s="120"/>
      <c r="R219" s="120"/>
      <c r="S219" s="120"/>
      <c r="T219" s="120"/>
      <c r="U219" s="118"/>
    </row>
    <row r="220" spans="1:21" s="47" customFormat="1" x14ac:dyDescent="0.25">
      <c r="A220" s="299">
        <v>210</v>
      </c>
      <c r="B220" s="308" t="s">
        <v>731</v>
      </c>
      <c r="C220" s="301" t="s">
        <v>730</v>
      </c>
      <c r="D220" s="301" t="s">
        <v>459</v>
      </c>
      <c r="E220" s="301" t="s">
        <v>383</v>
      </c>
      <c r="F220" s="124"/>
      <c r="G220" s="124"/>
      <c r="H220" s="124"/>
      <c r="I220" s="124"/>
      <c r="J220" s="124"/>
      <c r="K220" s="124"/>
      <c r="L220" s="124"/>
      <c r="M220" s="124"/>
      <c r="N220" s="120"/>
      <c r="R220" s="120"/>
      <c r="S220" s="120"/>
      <c r="T220" s="120"/>
      <c r="U220" s="118"/>
    </row>
    <row r="221" spans="1:21" s="47" customFormat="1" ht="12.75" x14ac:dyDescent="0.2">
      <c r="A221" s="299">
        <v>211</v>
      </c>
      <c r="B221" s="308" t="s">
        <v>732</v>
      </c>
      <c r="C221" s="301" t="s">
        <v>730</v>
      </c>
      <c r="D221" s="301" t="s">
        <v>382</v>
      </c>
      <c r="E221" s="301" t="s">
        <v>383</v>
      </c>
      <c r="F221" s="124"/>
      <c r="G221" s="124"/>
      <c r="H221" s="124"/>
      <c r="I221" s="124"/>
      <c r="J221" s="124"/>
      <c r="K221" s="124"/>
      <c r="L221" s="124"/>
      <c r="M221" s="124"/>
      <c r="N221" s="115"/>
      <c r="R221" s="115"/>
      <c r="S221" s="115"/>
      <c r="T221" s="115"/>
      <c r="U221" s="116"/>
    </row>
    <row r="222" spans="1:21" s="47" customFormat="1" ht="12.75" x14ac:dyDescent="0.2">
      <c r="A222" s="299">
        <v>212</v>
      </c>
      <c r="B222" s="308" t="s">
        <v>733</v>
      </c>
      <c r="C222" s="301" t="s">
        <v>730</v>
      </c>
      <c r="D222" s="301" t="s">
        <v>382</v>
      </c>
      <c r="E222" s="301" t="s">
        <v>383</v>
      </c>
      <c r="F222" s="124"/>
      <c r="G222" s="124"/>
      <c r="H222" s="124"/>
      <c r="I222" s="124"/>
      <c r="J222" s="124"/>
      <c r="K222" s="124"/>
      <c r="L222" s="124"/>
      <c r="M222" s="124"/>
      <c r="N222" s="115"/>
      <c r="R222" s="115"/>
      <c r="S222" s="115"/>
      <c r="T222" s="115"/>
      <c r="U222" s="116"/>
    </row>
    <row r="223" spans="1:21" s="47" customFormat="1" ht="12.75" x14ac:dyDescent="0.2">
      <c r="A223" s="299">
        <v>213</v>
      </c>
      <c r="B223" s="308" t="s">
        <v>734</v>
      </c>
      <c r="C223" s="301" t="s">
        <v>730</v>
      </c>
      <c r="D223" s="301" t="s">
        <v>382</v>
      </c>
      <c r="E223" s="301" t="s">
        <v>383</v>
      </c>
      <c r="F223" s="124"/>
      <c r="G223" s="124"/>
      <c r="H223" s="124"/>
      <c r="I223" s="124"/>
      <c r="J223" s="124"/>
      <c r="K223" s="124"/>
      <c r="L223" s="124"/>
      <c r="M223" s="124"/>
      <c r="N223" s="115"/>
      <c r="R223" s="115"/>
      <c r="S223" s="115"/>
      <c r="T223" s="115"/>
      <c r="U223" s="116"/>
    </row>
    <row r="224" spans="1:21" s="47" customFormat="1" ht="12.75" x14ac:dyDescent="0.2">
      <c r="A224" s="299">
        <v>214</v>
      </c>
      <c r="B224" s="308" t="s">
        <v>735</v>
      </c>
      <c r="C224" s="301" t="s">
        <v>730</v>
      </c>
      <c r="D224" s="301" t="s">
        <v>382</v>
      </c>
      <c r="E224" s="301" t="s">
        <v>383</v>
      </c>
      <c r="F224" s="124"/>
      <c r="G224" s="124"/>
      <c r="H224" s="124"/>
      <c r="I224" s="124"/>
      <c r="J224" s="124"/>
      <c r="K224" s="124"/>
      <c r="L224" s="124"/>
      <c r="M224" s="124"/>
      <c r="N224" s="115"/>
      <c r="R224" s="115"/>
      <c r="S224" s="115"/>
      <c r="T224" s="115"/>
      <c r="U224" s="116"/>
    </row>
    <row r="225" spans="1:21" s="47" customFormat="1" ht="12.75" x14ac:dyDescent="0.2">
      <c r="A225" s="299">
        <v>215</v>
      </c>
      <c r="B225" s="308" t="s">
        <v>736</v>
      </c>
      <c r="C225" s="301" t="s">
        <v>730</v>
      </c>
      <c r="D225" s="301" t="s">
        <v>382</v>
      </c>
      <c r="E225" s="301" t="s">
        <v>383</v>
      </c>
      <c r="F225" s="124"/>
      <c r="G225" s="124"/>
      <c r="H225" s="124"/>
      <c r="I225" s="124"/>
      <c r="J225" s="124"/>
      <c r="K225" s="124"/>
      <c r="L225" s="124"/>
      <c r="M225" s="124"/>
      <c r="N225" s="115"/>
      <c r="R225" s="115"/>
      <c r="S225" s="115"/>
      <c r="T225" s="115"/>
      <c r="U225" s="116"/>
    </row>
    <row r="226" spans="1:21" s="47" customFormat="1" ht="12.75" x14ac:dyDescent="0.2">
      <c r="A226" s="299">
        <v>216</v>
      </c>
      <c r="B226" s="308" t="s">
        <v>737</v>
      </c>
      <c r="C226" s="301" t="s">
        <v>730</v>
      </c>
      <c r="D226" s="301" t="s">
        <v>382</v>
      </c>
      <c r="E226" s="301" t="s">
        <v>383</v>
      </c>
      <c r="F226" s="124"/>
      <c r="G226" s="124"/>
      <c r="H226" s="124"/>
      <c r="I226" s="124"/>
      <c r="J226" s="124"/>
      <c r="K226" s="124"/>
      <c r="L226" s="124"/>
      <c r="M226" s="124"/>
      <c r="N226" s="115"/>
      <c r="R226" s="115"/>
      <c r="S226" s="115"/>
      <c r="T226" s="115"/>
      <c r="U226" s="116"/>
    </row>
    <row r="227" spans="1:21" s="47" customFormat="1" ht="12.75" x14ac:dyDescent="0.2">
      <c r="A227" s="299">
        <v>217</v>
      </c>
      <c r="B227" s="308" t="s">
        <v>738</v>
      </c>
      <c r="C227" s="301" t="s">
        <v>739</v>
      </c>
      <c r="D227" s="301" t="s">
        <v>378</v>
      </c>
      <c r="E227" s="301" t="s">
        <v>383</v>
      </c>
      <c r="F227" s="124"/>
      <c r="G227" s="124"/>
      <c r="H227" s="124"/>
      <c r="I227" s="124"/>
      <c r="J227" s="124"/>
      <c r="K227" s="124"/>
      <c r="L227" s="124"/>
      <c r="M227" s="124"/>
      <c r="N227" s="115"/>
      <c r="R227" s="115"/>
      <c r="S227" s="115"/>
      <c r="T227" s="115"/>
      <c r="U227" s="116"/>
    </row>
    <row r="228" spans="1:21" s="47" customFormat="1" ht="12.75" x14ac:dyDescent="0.2">
      <c r="A228" s="299">
        <v>218</v>
      </c>
      <c r="B228" s="308" t="s">
        <v>740</v>
      </c>
      <c r="C228" s="301" t="s">
        <v>739</v>
      </c>
      <c r="D228" s="301" t="s">
        <v>378</v>
      </c>
      <c r="E228" s="301" t="s">
        <v>383</v>
      </c>
      <c r="F228" s="124"/>
      <c r="G228" s="124"/>
      <c r="H228" s="124"/>
      <c r="I228" s="124"/>
      <c r="J228" s="124"/>
      <c r="K228" s="124"/>
      <c r="L228" s="124"/>
      <c r="M228" s="124"/>
      <c r="N228" s="115"/>
      <c r="R228" s="115"/>
      <c r="S228" s="115"/>
      <c r="T228" s="115"/>
      <c r="U228" s="116"/>
    </row>
    <row r="229" spans="1:21" s="47" customFormat="1" x14ac:dyDescent="0.25">
      <c r="A229" s="299">
        <v>219</v>
      </c>
      <c r="B229" s="308" t="s">
        <v>741</v>
      </c>
      <c r="C229" s="301" t="s">
        <v>742</v>
      </c>
      <c r="D229" s="301" t="s">
        <v>459</v>
      </c>
      <c r="E229" s="301" t="s">
        <v>383</v>
      </c>
      <c r="F229" s="124"/>
      <c r="G229" s="124"/>
      <c r="H229" s="124"/>
      <c r="I229" s="124"/>
      <c r="J229" s="124"/>
      <c r="K229" s="124"/>
      <c r="L229" s="124"/>
      <c r="M229" s="124"/>
      <c r="N229"/>
      <c r="R229"/>
      <c r="S229"/>
      <c r="T229"/>
      <c r="U229" s="118"/>
    </row>
    <row r="230" spans="1:21" s="47" customFormat="1" x14ac:dyDescent="0.25">
      <c r="A230" s="299">
        <v>220</v>
      </c>
      <c r="B230" s="308" t="s">
        <v>743</v>
      </c>
      <c r="C230" s="301" t="s">
        <v>744</v>
      </c>
      <c r="D230" s="301" t="s">
        <v>378</v>
      </c>
      <c r="E230" s="301" t="s">
        <v>383</v>
      </c>
      <c r="F230" s="124"/>
      <c r="G230" s="124"/>
      <c r="H230" s="124"/>
      <c r="I230" s="124"/>
      <c r="J230" s="124"/>
      <c r="K230" s="124"/>
      <c r="L230" s="124"/>
      <c r="M230" s="124"/>
      <c r="N230"/>
      <c r="R230"/>
      <c r="S230"/>
      <c r="T230"/>
      <c r="U230" s="118"/>
    </row>
    <row r="231" spans="1:21" s="47" customFormat="1" ht="12.75" x14ac:dyDescent="0.2">
      <c r="A231" s="299">
        <v>221</v>
      </c>
      <c r="B231" s="308" t="s">
        <v>745</v>
      </c>
      <c r="C231" s="301" t="s">
        <v>746</v>
      </c>
      <c r="D231" s="301" t="s">
        <v>459</v>
      </c>
      <c r="E231" s="301" t="s">
        <v>383</v>
      </c>
      <c r="F231" s="124"/>
      <c r="G231" s="124"/>
      <c r="H231" s="124"/>
      <c r="I231" s="124"/>
      <c r="J231" s="124"/>
      <c r="K231" s="124"/>
      <c r="L231" s="124"/>
      <c r="M231" s="124"/>
      <c r="N231" s="115"/>
      <c r="R231" s="115"/>
      <c r="S231" s="115"/>
      <c r="T231" s="115"/>
      <c r="U231" s="116"/>
    </row>
    <row r="232" spans="1:21" s="47" customFormat="1" ht="12.75" x14ac:dyDescent="0.2">
      <c r="A232" s="299">
        <v>222</v>
      </c>
      <c r="B232" s="308" t="s">
        <v>747</v>
      </c>
      <c r="C232" s="301" t="s">
        <v>748</v>
      </c>
      <c r="D232" s="301" t="s">
        <v>459</v>
      </c>
      <c r="E232" s="301" t="s">
        <v>383</v>
      </c>
      <c r="F232" s="124"/>
      <c r="G232" s="124"/>
      <c r="H232" s="124"/>
      <c r="I232" s="124"/>
      <c r="J232" s="124"/>
      <c r="K232" s="124"/>
      <c r="L232" s="124"/>
      <c r="M232" s="124"/>
      <c r="N232" s="115"/>
      <c r="R232" s="115"/>
      <c r="S232" s="115"/>
      <c r="T232" s="115"/>
      <c r="U232" s="116"/>
    </row>
    <row r="233" spans="1:21" s="47" customFormat="1" ht="12.75" x14ac:dyDescent="0.2">
      <c r="A233" s="299">
        <v>223</v>
      </c>
      <c r="B233" s="308" t="s">
        <v>749</v>
      </c>
      <c r="C233" s="301" t="s">
        <v>750</v>
      </c>
      <c r="D233" s="301" t="s">
        <v>378</v>
      </c>
      <c r="E233" s="301" t="s">
        <v>383</v>
      </c>
      <c r="F233" s="124"/>
      <c r="G233" s="124"/>
      <c r="H233" s="124"/>
      <c r="I233" s="124"/>
      <c r="J233" s="124"/>
      <c r="K233" s="124"/>
      <c r="L233" s="124"/>
      <c r="M233" s="124"/>
      <c r="N233" s="115"/>
      <c r="R233" s="115"/>
      <c r="S233" s="115"/>
      <c r="T233" s="115"/>
      <c r="U233" s="116"/>
    </row>
    <row r="234" spans="1:21" s="47" customFormat="1" ht="12.75" x14ac:dyDescent="0.2">
      <c r="A234" s="299">
        <v>224</v>
      </c>
      <c r="B234" s="308" t="s">
        <v>751</v>
      </c>
      <c r="C234" s="301" t="s">
        <v>752</v>
      </c>
      <c r="D234" s="301" t="s">
        <v>378</v>
      </c>
      <c r="E234" s="301" t="s">
        <v>383</v>
      </c>
      <c r="F234" s="124"/>
      <c r="G234" s="124"/>
      <c r="H234" s="124"/>
      <c r="I234" s="124"/>
      <c r="J234" s="124"/>
      <c r="K234" s="124"/>
      <c r="L234" s="124"/>
      <c r="M234" s="124"/>
      <c r="N234" s="115"/>
      <c r="R234" s="115"/>
      <c r="S234" s="115"/>
      <c r="T234" s="115"/>
      <c r="U234" s="116"/>
    </row>
    <row r="235" spans="1:21" s="47" customFormat="1" ht="12.75" x14ac:dyDescent="0.2">
      <c r="A235" s="299">
        <v>225</v>
      </c>
      <c r="B235" s="308" t="s">
        <v>753</v>
      </c>
      <c r="C235" s="301" t="s">
        <v>754</v>
      </c>
      <c r="D235" s="301" t="s">
        <v>378</v>
      </c>
      <c r="E235" s="301" t="s">
        <v>383</v>
      </c>
      <c r="F235" s="124"/>
      <c r="G235" s="124"/>
      <c r="H235" s="124"/>
      <c r="I235" s="124"/>
      <c r="J235" s="124"/>
      <c r="K235" s="124"/>
      <c r="L235" s="124"/>
      <c r="M235" s="124"/>
      <c r="N235" s="115"/>
      <c r="R235" s="115"/>
      <c r="S235" s="115"/>
      <c r="T235" s="115"/>
      <c r="U235" s="116"/>
    </row>
    <row r="236" spans="1:21" s="47" customFormat="1" ht="12.75" x14ac:dyDescent="0.2">
      <c r="A236" s="299">
        <v>226</v>
      </c>
      <c r="B236" s="308" t="s">
        <v>755</v>
      </c>
      <c r="C236" s="301" t="s">
        <v>756</v>
      </c>
      <c r="D236" s="301" t="s">
        <v>378</v>
      </c>
      <c r="E236" s="301" t="s">
        <v>383</v>
      </c>
      <c r="F236" s="124"/>
      <c r="G236" s="124"/>
      <c r="H236" s="124"/>
      <c r="I236" s="124"/>
      <c r="J236" s="124"/>
      <c r="K236" s="124"/>
      <c r="L236" s="124"/>
      <c r="M236" s="124"/>
      <c r="N236" s="115"/>
      <c r="R236" s="115"/>
      <c r="S236" s="115"/>
      <c r="T236" s="115"/>
      <c r="U236" s="116"/>
    </row>
    <row r="237" spans="1:21" s="47" customFormat="1" ht="12.75" x14ac:dyDescent="0.2">
      <c r="A237" s="299">
        <v>227</v>
      </c>
      <c r="B237" s="308" t="s">
        <v>757</v>
      </c>
      <c r="C237" s="301" t="s">
        <v>758</v>
      </c>
      <c r="D237" s="301" t="s">
        <v>378</v>
      </c>
      <c r="E237" s="301" t="s">
        <v>383</v>
      </c>
      <c r="F237" s="124"/>
      <c r="G237" s="124"/>
      <c r="H237" s="124"/>
      <c r="I237" s="124"/>
      <c r="J237" s="124"/>
      <c r="K237" s="124"/>
      <c r="L237" s="124"/>
      <c r="M237" s="124"/>
      <c r="N237" s="115"/>
      <c r="R237" s="115"/>
      <c r="S237" s="115"/>
      <c r="T237" s="115"/>
      <c r="U237" s="116"/>
    </row>
    <row r="238" spans="1:21" s="47" customFormat="1" ht="12.75" x14ac:dyDescent="0.2">
      <c r="A238" s="299">
        <v>228</v>
      </c>
      <c r="B238" s="308" t="s">
        <v>759</v>
      </c>
      <c r="C238" s="301" t="s">
        <v>760</v>
      </c>
      <c r="D238" s="301" t="s">
        <v>378</v>
      </c>
      <c r="E238" s="301" t="s">
        <v>383</v>
      </c>
      <c r="F238" s="124"/>
      <c r="G238" s="124"/>
      <c r="H238" s="124"/>
      <c r="I238" s="124"/>
      <c r="J238" s="124"/>
      <c r="K238" s="124"/>
      <c r="L238" s="124"/>
      <c r="M238" s="124"/>
      <c r="N238" s="115"/>
      <c r="R238" s="115"/>
      <c r="S238" s="115"/>
      <c r="T238" s="115"/>
      <c r="U238" s="116"/>
    </row>
    <row r="239" spans="1:21" s="47" customFormat="1" ht="12.75" x14ac:dyDescent="0.2">
      <c r="A239" s="299">
        <v>229</v>
      </c>
      <c r="B239" s="308" t="s">
        <v>761</v>
      </c>
      <c r="C239" s="301" t="s">
        <v>762</v>
      </c>
      <c r="D239" s="301" t="s">
        <v>378</v>
      </c>
      <c r="E239" s="301" t="s">
        <v>383</v>
      </c>
      <c r="F239" s="124"/>
      <c r="G239" s="124"/>
      <c r="H239" s="124"/>
      <c r="I239" s="124"/>
      <c r="J239" s="124"/>
      <c r="K239" s="124"/>
      <c r="L239" s="124"/>
      <c r="M239" s="124"/>
      <c r="N239" s="115"/>
      <c r="R239" s="115"/>
      <c r="S239" s="115"/>
      <c r="T239" s="115"/>
      <c r="U239" s="116"/>
    </row>
    <row r="240" spans="1:21" s="47" customFormat="1" ht="12.75" x14ac:dyDescent="0.2">
      <c r="A240" s="299">
        <v>230</v>
      </c>
      <c r="B240" s="308" t="s">
        <v>763</v>
      </c>
      <c r="C240" s="301" t="s">
        <v>764</v>
      </c>
      <c r="D240" s="301" t="s">
        <v>378</v>
      </c>
      <c r="E240" s="301" t="s">
        <v>383</v>
      </c>
      <c r="F240" s="124"/>
      <c r="G240" s="124"/>
      <c r="H240" s="124"/>
      <c r="I240" s="124"/>
      <c r="J240" s="124"/>
      <c r="K240" s="124"/>
      <c r="L240" s="124"/>
      <c r="M240" s="124"/>
      <c r="N240" s="115"/>
      <c r="R240" s="115"/>
      <c r="S240" s="115"/>
      <c r="T240" s="115"/>
      <c r="U240" s="116"/>
    </row>
    <row r="241" spans="1:21" s="47" customFormat="1" ht="12.75" x14ac:dyDescent="0.2">
      <c r="A241" s="299">
        <v>231</v>
      </c>
      <c r="B241" s="308" t="s">
        <v>765</v>
      </c>
      <c r="C241" s="301" t="s">
        <v>766</v>
      </c>
      <c r="D241" s="301" t="s">
        <v>378</v>
      </c>
      <c r="E241" s="301" t="s">
        <v>383</v>
      </c>
      <c r="F241" s="124"/>
      <c r="G241" s="124"/>
      <c r="H241" s="124"/>
      <c r="I241" s="124"/>
      <c r="J241" s="124"/>
      <c r="K241" s="124"/>
      <c r="L241" s="124"/>
      <c r="M241" s="124"/>
      <c r="N241" s="115"/>
      <c r="R241" s="115"/>
      <c r="S241" s="115"/>
      <c r="T241" s="115"/>
      <c r="U241" s="116"/>
    </row>
    <row r="242" spans="1:21" s="47" customFormat="1" ht="12.75" x14ac:dyDescent="0.2">
      <c r="A242" s="299">
        <v>232</v>
      </c>
      <c r="B242" s="308" t="s">
        <v>767</v>
      </c>
      <c r="C242" s="301" t="s">
        <v>768</v>
      </c>
      <c r="D242" s="301" t="s">
        <v>378</v>
      </c>
      <c r="E242" s="301" t="s">
        <v>383</v>
      </c>
      <c r="F242" s="124"/>
      <c r="G242" s="124"/>
      <c r="H242" s="124"/>
      <c r="I242" s="124"/>
      <c r="J242" s="124"/>
      <c r="K242" s="124"/>
      <c r="L242" s="124"/>
      <c r="M242" s="124"/>
      <c r="N242" s="115"/>
      <c r="R242" s="115"/>
      <c r="S242" s="115"/>
      <c r="T242" s="115"/>
      <c r="U242" s="116"/>
    </row>
    <row r="243" spans="1:21" s="47" customFormat="1" ht="12.75" x14ac:dyDescent="0.2">
      <c r="A243" s="299">
        <v>233</v>
      </c>
      <c r="B243" s="308" t="s">
        <v>769</v>
      </c>
      <c r="C243" s="301" t="s">
        <v>770</v>
      </c>
      <c r="D243" s="301" t="s">
        <v>378</v>
      </c>
      <c r="E243" s="301" t="s">
        <v>383</v>
      </c>
      <c r="F243" s="124"/>
      <c r="G243" s="124"/>
      <c r="H243" s="124"/>
      <c r="I243" s="124"/>
      <c r="J243" s="124"/>
      <c r="K243" s="124"/>
      <c r="L243" s="124"/>
      <c r="M243" s="124"/>
      <c r="N243" s="115"/>
      <c r="R243" s="115"/>
      <c r="S243" s="115"/>
      <c r="T243" s="115"/>
      <c r="U243" s="116"/>
    </row>
    <row r="244" spans="1:21" s="47" customFormat="1" ht="12.75" x14ac:dyDescent="0.2">
      <c r="A244" s="299">
        <v>234</v>
      </c>
      <c r="B244" s="308" t="s">
        <v>771</v>
      </c>
      <c r="C244" s="301" t="s">
        <v>772</v>
      </c>
      <c r="D244" s="301" t="s">
        <v>378</v>
      </c>
      <c r="E244" s="301" t="s">
        <v>383</v>
      </c>
      <c r="F244" s="124"/>
      <c r="G244" s="124"/>
      <c r="H244" s="124"/>
      <c r="I244" s="124"/>
      <c r="J244" s="124"/>
      <c r="K244" s="124"/>
      <c r="L244" s="124"/>
      <c r="M244" s="124"/>
      <c r="N244" s="115"/>
      <c r="R244" s="115"/>
      <c r="S244" s="115"/>
      <c r="T244" s="115"/>
      <c r="U244" s="116"/>
    </row>
    <row r="245" spans="1:21" s="47" customFormat="1" ht="12.75" x14ac:dyDescent="0.2">
      <c r="A245" s="299">
        <v>235</v>
      </c>
      <c r="B245" s="308" t="s">
        <v>773</v>
      </c>
      <c r="C245" s="301" t="s">
        <v>774</v>
      </c>
      <c r="D245" s="301" t="s">
        <v>378</v>
      </c>
      <c r="E245" s="301" t="s">
        <v>383</v>
      </c>
      <c r="F245" s="124"/>
      <c r="G245" s="124"/>
      <c r="H245" s="124"/>
      <c r="I245" s="124"/>
      <c r="J245" s="124"/>
      <c r="K245" s="124"/>
      <c r="L245" s="124"/>
      <c r="M245" s="124"/>
      <c r="N245" s="115"/>
      <c r="R245" s="115"/>
      <c r="S245" s="115"/>
      <c r="T245" s="115"/>
      <c r="U245" s="116"/>
    </row>
    <row r="246" spans="1:21" s="47" customFormat="1" x14ac:dyDescent="0.25">
      <c r="A246" s="299">
        <v>236</v>
      </c>
      <c r="B246" s="308" t="s">
        <v>775</v>
      </c>
      <c r="C246" s="301" t="s">
        <v>776</v>
      </c>
      <c r="D246" s="301" t="s">
        <v>378</v>
      </c>
      <c r="E246" s="301" t="s">
        <v>383</v>
      </c>
      <c r="F246" s="124"/>
      <c r="G246" s="124"/>
      <c r="H246" s="124"/>
      <c r="I246" s="124"/>
      <c r="J246" s="124"/>
      <c r="K246" s="124"/>
      <c r="L246" s="124"/>
      <c r="M246" s="124"/>
      <c r="N246" s="120"/>
      <c r="R246" s="120"/>
      <c r="S246" s="120"/>
      <c r="T246" s="120"/>
      <c r="U246" s="118"/>
    </row>
    <row r="247" spans="1:21" s="47" customFormat="1" x14ac:dyDescent="0.25">
      <c r="A247" s="299">
        <v>237</v>
      </c>
      <c r="B247" s="308" t="s">
        <v>777</v>
      </c>
      <c r="C247" s="301" t="s">
        <v>778</v>
      </c>
      <c r="D247" s="301" t="s">
        <v>378</v>
      </c>
      <c r="E247" s="301" t="s">
        <v>383</v>
      </c>
      <c r="F247" s="124"/>
      <c r="G247" s="124"/>
      <c r="H247" s="124"/>
      <c r="I247" s="124"/>
      <c r="J247" s="124"/>
      <c r="K247" s="124"/>
      <c r="L247" s="124"/>
      <c r="M247" s="124"/>
      <c r="N247" s="120"/>
      <c r="R247" s="120"/>
      <c r="S247" s="120"/>
      <c r="T247" s="120"/>
      <c r="U247" s="118"/>
    </row>
    <row r="248" spans="1:21" s="47" customFormat="1" ht="12.75" x14ac:dyDescent="0.2">
      <c r="A248" s="299">
        <v>238</v>
      </c>
      <c r="B248" s="308" t="s">
        <v>779</v>
      </c>
      <c r="C248" s="301" t="s">
        <v>780</v>
      </c>
      <c r="D248" s="301" t="s">
        <v>378</v>
      </c>
      <c r="E248" s="301" t="s">
        <v>383</v>
      </c>
      <c r="F248" s="124"/>
      <c r="G248" s="124"/>
      <c r="H248" s="124"/>
      <c r="I248" s="124"/>
      <c r="J248" s="124"/>
      <c r="K248" s="124"/>
      <c r="L248" s="124"/>
      <c r="M248" s="124"/>
      <c r="N248" s="115"/>
      <c r="R248" s="115"/>
      <c r="S248" s="115"/>
      <c r="T248" s="115"/>
      <c r="U248" s="116"/>
    </row>
    <row r="249" spans="1:21" s="47" customFormat="1" ht="12.75" x14ac:dyDescent="0.2">
      <c r="A249" s="299">
        <v>239</v>
      </c>
      <c r="B249" s="308" t="s">
        <v>781</v>
      </c>
      <c r="C249" s="301" t="s">
        <v>782</v>
      </c>
      <c r="D249" s="301" t="s">
        <v>378</v>
      </c>
      <c r="E249" s="301" t="s">
        <v>383</v>
      </c>
      <c r="F249" s="124"/>
      <c r="G249" s="124"/>
      <c r="H249" s="124"/>
      <c r="I249" s="124"/>
      <c r="J249" s="124"/>
      <c r="K249" s="124"/>
      <c r="L249" s="124"/>
      <c r="M249" s="124"/>
      <c r="N249" s="115"/>
      <c r="R249" s="115"/>
      <c r="S249" s="115"/>
      <c r="T249" s="115"/>
      <c r="U249" s="116"/>
    </row>
    <row r="250" spans="1:21" s="47" customFormat="1" ht="12.75" x14ac:dyDescent="0.2">
      <c r="A250" s="299">
        <v>240</v>
      </c>
      <c r="B250" s="308" t="s">
        <v>783</v>
      </c>
      <c r="C250" s="301" t="s">
        <v>784</v>
      </c>
      <c r="D250" s="301" t="s">
        <v>378</v>
      </c>
      <c r="E250" s="301" t="s">
        <v>383</v>
      </c>
      <c r="F250" s="124"/>
      <c r="G250" s="124"/>
      <c r="H250" s="124"/>
      <c r="I250" s="124"/>
      <c r="J250" s="124"/>
      <c r="K250" s="124"/>
      <c r="L250" s="124"/>
      <c r="M250" s="124"/>
      <c r="N250" s="115"/>
      <c r="R250" s="115"/>
      <c r="S250" s="115"/>
      <c r="T250" s="115"/>
      <c r="U250" s="116"/>
    </row>
    <row r="251" spans="1:21" s="47" customFormat="1" ht="12.75" x14ac:dyDescent="0.2">
      <c r="A251" s="299">
        <v>241</v>
      </c>
      <c r="B251" s="308" t="s">
        <v>785</v>
      </c>
      <c r="C251" s="301" t="s">
        <v>786</v>
      </c>
      <c r="D251" s="301" t="s">
        <v>378</v>
      </c>
      <c r="E251" s="301" t="s">
        <v>383</v>
      </c>
      <c r="F251" s="124"/>
      <c r="G251" s="124"/>
      <c r="H251" s="124"/>
      <c r="I251" s="124"/>
      <c r="J251" s="124"/>
      <c r="K251" s="124"/>
      <c r="L251" s="124"/>
      <c r="M251" s="124"/>
      <c r="N251" s="115"/>
      <c r="R251" s="115"/>
      <c r="S251" s="115"/>
      <c r="T251" s="115"/>
      <c r="U251" s="116"/>
    </row>
    <row r="252" spans="1:21" s="47" customFormat="1" ht="12.75" x14ac:dyDescent="0.2">
      <c r="A252" s="299">
        <v>242</v>
      </c>
      <c r="B252" s="308" t="s">
        <v>787</v>
      </c>
      <c r="C252" s="301" t="s">
        <v>788</v>
      </c>
      <c r="D252" s="301" t="s">
        <v>378</v>
      </c>
      <c r="E252" s="301" t="s">
        <v>383</v>
      </c>
      <c r="F252" s="124"/>
      <c r="G252" s="124"/>
      <c r="H252" s="124"/>
      <c r="I252" s="124"/>
      <c r="J252" s="124"/>
      <c r="K252" s="124"/>
      <c r="L252" s="124"/>
      <c r="M252" s="124"/>
      <c r="N252" s="115"/>
      <c r="R252" s="115"/>
      <c r="S252" s="115"/>
      <c r="T252" s="115"/>
      <c r="U252" s="116"/>
    </row>
    <row r="253" spans="1:21" s="47" customFormat="1" ht="12.75" x14ac:dyDescent="0.2">
      <c r="A253" s="299">
        <v>243</v>
      </c>
      <c r="B253" s="308" t="s">
        <v>789</v>
      </c>
      <c r="C253" s="301" t="s">
        <v>790</v>
      </c>
      <c r="D253" s="301" t="s">
        <v>382</v>
      </c>
      <c r="E253" s="301" t="s">
        <v>383</v>
      </c>
      <c r="F253" s="124"/>
      <c r="G253" s="124"/>
      <c r="H253" s="124"/>
      <c r="I253" s="124"/>
      <c r="J253" s="124"/>
      <c r="K253" s="124"/>
      <c r="L253" s="124"/>
      <c r="M253" s="124"/>
      <c r="N253" s="115"/>
      <c r="R253" s="115"/>
      <c r="S253" s="115"/>
      <c r="T253" s="115"/>
      <c r="U253" s="116"/>
    </row>
    <row r="254" spans="1:21" s="47" customFormat="1" ht="12.75" x14ac:dyDescent="0.2">
      <c r="A254" s="299">
        <v>244</v>
      </c>
      <c r="B254" s="308" t="s">
        <v>791</v>
      </c>
      <c r="C254" s="301" t="s">
        <v>790</v>
      </c>
      <c r="D254" s="301" t="s">
        <v>382</v>
      </c>
      <c r="E254" s="301" t="s">
        <v>383</v>
      </c>
      <c r="F254" s="124"/>
      <c r="G254" s="124"/>
      <c r="H254" s="124"/>
      <c r="I254" s="124"/>
      <c r="J254" s="124"/>
      <c r="K254" s="124"/>
      <c r="L254" s="124"/>
      <c r="M254" s="124"/>
      <c r="N254" s="115"/>
      <c r="R254" s="115"/>
      <c r="S254" s="115"/>
      <c r="T254" s="115"/>
      <c r="U254" s="116"/>
    </row>
    <row r="255" spans="1:21" s="47" customFormat="1" ht="12.75" x14ac:dyDescent="0.2">
      <c r="A255" s="299">
        <v>245</v>
      </c>
      <c r="B255" s="308" t="s">
        <v>792</v>
      </c>
      <c r="C255" s="301" t="s">
        <v>790</v>
      </c>
      <c r="D255" s="301" t="s">
        <v>382</v>
      </c>
      <c r="E255" s="301" t="s">
        <v>383</v>
      </c>
      <c r="F255" s="124"/>
      <c r="G255" s="124"/>
      <c r="H255" s="124"/>
      <c r="I255" s="124"/>
      <c r="J255" s="124"/>
      <c r="K255" s="124"/>
      <c r="L255" s="124"/>
      <c r="M255" s="124"/>
      <c r="N255" s="115"/>
      <c r="R255" s="115"/>
      <c r="S255" s="115"/>
      <c r="T255" s="115"/>
      <c r="U255" s="116"/>
    </row>
    <row r="256" spans="1:21" s="47" customFormat="1" x14ac:dyDescent="0.25">
      <c r="A256" s="299">
        <v>246</v>
      </c>
      <c r="B256" s="308" t="s">
        <v>793</v>
      </c>
      <c r="C256" s="301" t="s">
        <v>790</v>
      </c>
      <c r="D256" s="301" t="s">
        <v>382</v>
      </c>
      <c r="E256" s="301" t="s">
        <v>383</v>
      </c>
      <c r="F256" s="124"/>
      <c r="G256" s="124"/>
      <c r="H256" s="124"/>
      <c r="I256" s="124"/>
      <c r="J256" s="124"/>
      <c r="K256" s="124"/>
      <c r="L256" s="124"/>
      <c r="M256" s="124"/>
      <c r="N256"/>
      <c r="R256"/>
      <c r="S256"/>
      <c r="T256"/>
      <c r="U256" s="118"/>
    </row>
    <row r="257" spans="1:21" s="47" customFormat="1" x14ac:dyDescent="0.25">
      <c r="A257" s="299">
        <v>247</v>
      </c>
      <c r="B257" s="308" t="s">
        <v>794</v>
      </c>
      <c r="C257" s="301" t="s">
        <v>790</v>
      </c>
      <c r="D257" s="301" t="s">
        <v>382</v>
      </c>
      <c r="E257" s="301" t="s">
        <v>383</v>
      </c>
      <c r="F257" s="124"/>
      <c r="G257" s="124"/>
      <c r="H257" s="124"/>
      <c r="I257" s="124"/>
      <c r="J257" s="124"/>
      <c r="K257" s="124"/>
      <c r="L257" s="124"/>
      <c r="M257" s="124"/>
      <c r="N257"/>
      <c r="R257"/>
      <c r="S257"/>
      <c r="T257"/>
      <c r="U257" s="118"/>
    </row>
    <row r="258" spans="1:21" s="47" customFormat="1" ht="12.75" x14ac:dyDescent="0.2">
      <c r="A258" s="299">
        <v>248</v>
      </c>
      <c r="B258" s="308" t="s">
        <v>795</v>
      </c>
      <c r="C258" s="301" t="s">
        <v>796</v>
      </c>
      <c r="D258" s="301" t="s">
        <v>459</v>
      </c>
      <c r="E258" s="301" t="s">
        <v>383</v>
      </c>
      <c r="F258" s="124"/>
      <c r="G258" s="124"/>
      <c r="H258" s="124"/>
      <c r="I258" s="124"/>
      <c r="J258" s="124"/>
      <c r="K258" s="124"/>
      <c r="L258" s="124"/>
      <c r="M258" s="124"/>
      <c r="N258" s="115"/>
      <c r="R258" s="115"/>
      <c r="S258" s="115"/>
      <c r="T258" s="115"/>
      <c r="U258" s="116"/>
    </row>
    <row r="259" spans="1:21" s="47" customFormat="1" ht="12.75" x14ac:dyDescent="0.2">
      <c r="A259" s="299">
        <v>249</v>
      </c>
      <c r="B259" s="308" t="s">
        <v>797</v>
      </c>
      <c r="C259" s="301" t="s">
        <v>798</v>
      </c>
      <c r="D259" s="301" t="s">
        <v>382</v>
      </c>
      <c r="E259" s="301" t="s">
        <v>383</v>
      </c>
      <c r="F259" s="124"/>
      <c r="G259" s="124"/>
      <c r="H259" s="124"/>
      <c r="I259" s="124"/>
      <c r="J259" s="124"/>
      <c r="K259" s="124"/>
      <c r="L259" s="124"/>
      <c r="M259" s="124"/>
      <c r="N259" s="115"/>
      <c r="R259" s="115"/>
      <c r="S259" s="115"/>
      <c r="T259" s="115"/>
      <c r="U259" s="116"/>
    </row>
    <row r="260" spans="1:21" s="47" customFormat="1" ht="12.75" x14ac:dyDescent="0.2">
      <c r="A260" s="299">
        <v>250</v>
      </c>
      <c r="B260" s="308" t="s">
        <v>799</v>
      </c>
      <c r="C260" s="301" t="s">
        <v>798</v>
      </c>
      <c r="D260" s="301" t="s">
        <v>382</v>
      </c>
      <c r="E260" s="301" t="s">
        <v>383</v>
      </c>
      <c r="F260" s="124"/>
      <c r="G260" s="124"/>
      <c r="H260" s="124"/>
      <c r="I260" s="124"/>
      <c r="J260" s="124"/>
      <c r="K260" s="124"/>
      <c r="L260" s="124"/>
      <c r="M260" s="124"/>
      <c r="N260" s="115"/>
      <c r="R260" s="115"/>
      <c r="S260" s="115"/>
      <c r="T260" s="115"/>
      <c r="U260" s="116"/>
    </row>
    <row r="261" spans="1:21" s="47" customFormat="1" ht="12.75" x14ac:dyDescent="0.2">
      <c r="A261" s="400" t="s">
        <v>189</v>
      </c>
      <c r="B261" s="401"/>
      <c r="C261" s="401"/>
      <c r="D261" s="401"/>
      <c r="E261" s="402"/>
      <c r="F261" s="48" t="s">
        <v>43</v>
      </c>
      <c r="G261" s="48" t="s">
        <v>43</v>
      </c>
      <c r="H261" s="48" t="s">
        <v>43</v>
      </c>
      <c r="I261" s="48" t="s">
        <v>43</v>
      </c>
      <c r="J261" s="48" t="s">
        <v>43</v>
      </c>
      <c r="K261" s="48" t="s">
        <v>43</v>
      </c>
      <c r="L261" s="48" t="s">
        <v>43</v>
      </c>
      <c r="M261" s="48" t="s">
        <v>43</v>
      </c>
      <c r="N261" s="115"/>
      <c r="R261" s="115"/>
      <c r="S261" s="115"/>
      <c r="T261" s="115"/>
      <c r="U261" s="116"/>
    </row>
    <row r="262" spans="1:21" s="47" customFormat="1" ht="12.75" x14ac:dyDescent="0.2">
      <c r="A262" s="113"/>
      <c r="B262" s="114"/>
      <c r="C262" s="50" t="s">
        <v>156</v>
      </c>
      <c r="D262" s="51" t="s">
        <v>297</v>
      </c>
      <c r="E262" s="50" t="s">
        <v>158</v>
      </c>
      <c r="F262" s="83" t="s">
        <v>298</v>
      </c>
      <c r="G262" s="83" t="s">
        <v>299</v>
      </c>
      <c r="H262" s="83" t="s">
        <v>300</v>
      </c>
      <c r="I262" s="83" t="s">
        <v>301</v>
      </c>
      <c r="J262" s="83" t="s">
        <v>302</v>
      </c>
      <c r="K262" s="83" t="s">
        <v>303</v>
      </c>
      <c r="L262" s="83" t="s">
        <v>304</v>
      </c>
      <c r="M262" s="83" t="s">
        <v>305</v>
      </c>
      <c r="N262" s="115"/>
      <c r="R262" s="115"/>
      <c r="S262" s="115"/>
      <c r="T262" s="115"/>
      <c r="U262" s="116"/>
    </row>
    <row r="263" spans="1:21" s="47" customFormat="1" ht="12.75" x14ac:dyDescent="0.2">
      <c r="A263" s="309">
        <v>251</v>
      </c>
      <c r="B263" s="310" t="s">
        <v>800</v>
      </c>
      <c r="C263" s="303" t="s">
        <v>798</v>
      </c>
      <c r="D263" s="303" t="s">
        <v>382</v>
      </c>
      <c r="E263" s="303" t="s">
        <v>383</v>
      </c>
      <c r="F263" s="124"/>
      <c r="G263" s="124"/>
      <c r="H263" s="124"/>
      <c r="I263" s="124"/>
      <c r="J263" s="124"/>
      <c r="K263" s="124"/>
      <c r="L263" s="124"/>
      <c r="M263" s="124"/>
      <c r="N263" s="115"/>
      <c r="O263" s="313"/>
      <c r="P263" s="313"/>
      <c r="Q263" s="313"/>
      <c r="R263" s="115"/>
      <c r="S263" s="115"/>
      <c r="T263" s="115"/>
      <c r="U263" s="116"/>
    </row>
    <row r="264" spans="1:21" s="47" customFormat="1" ht="12.75" x14ac:dyDescent="0.2">
      <c r="A264" s="299">
        <v>252</v>
      </c>
      <c r="B264" s="308" t="s">
        <v>801</v>
      </c>
      <c r="C264" s="301" t="s">
        <v>802</v>
      </c>
      <c r="D264" s="301" t="s">
        <v>382</v>
      </c>
      <c r="E264" s="301" t="s">
        <v>383</v>
      </c>
      <c r="F264" s="124"/>
      <c r="G264" s="124"/>
      <c r="H264" s="124"/>
      <c r="I264" s="124"/>
      <c r="J264" s="124"/>
      <c r="K264" s="124"/>
      <c r="L264" s="124"/>
      <c r="M264" s="124"/>
      <c r="N264" s="115"/>
      <c r="O264" s="313"/>
      <c r="P264" s="313"/>
      <c r="Q264" s="313"/>
      <c r="R264" s="115"/>
      <c r="S264" s="115"/>
      <c r="T264" s="115"/>
      <c r="U264" s="116"/>
    </row>
    <row r="265" spans="1:21" s="47" customFormat="1" ht="12.75" x14ac:dyDescent="0.2">
      <c r="A265" s="299">
        <v>253</v>
      </c>
      <c r="B265" s="308" t="s">
        <v>803</v>
      </c>
      <c r="C265" s="301" t="s">
        <v>802</v>
      </c>
      <c r="D265" s="301" t="s">
        <v>382</v>
      </c>
      <c r="E265" s="301" t="s">
        <v>383</v>
      </c>
      <c r="F265" s="124"/>
      <c r="G265" s="124"/>
      <c r="H265" s="124"/>
      <c r="I265" s="124"/>
      <c r="J265" s="124"/>
      <c r="K265" s="124"/>
      <c r="L265" s="124"/>
      <c r="M265" s="124"/>
      <c r="N265" s="115"/>
      <c r="O265" s="313"/>
      <c r="P265" s="313"/>
      <c r="Q265" s="313"/>
      <c r="R265" s="115"/>
      <c r="S265" s="115"/>
      <c r="T265" s="115"/>
      <c r="U265" s="116"/>
    </row>
    <row r="266" spans="1:21" s="47" customFormat="1" ht="12.75" x14ac:dyDescent="0.2">
      <c r="A266" s="299">
        <v>254</v>
      </c>
      <c r="B266" s="308" t="s">
        <v>804</v>
      </c>
      <c r="C266" s="301" t="s">
        <v>802</v>
      </c>
      <c r="D266" s="301" t="s">
        <v>382</v>
      </c>
      <c r="E266" s="301" t="s">
        <v>383</v>
      </c>
      <c r="F266" s="124"/>
      <c r="G266" s="124"/>
      <c r="H266" s="124"/>
      <c r="I266" s="124"/>
      <c r="J266" s="124"/>
      <c r="K266" s="124"/>
      <c r="L266" s="124"/>
      <c r="M266" s="124"/>
      <c r="N266" s="115"/>
      <c r="O266" s="313"/>
      <c r="P266" s="313"/>
      <c r="Q266" s="313"/>
      <c r="R266" s="115"/>
      <c r="S266" s="115"/>
      <c r="T266" s="115"/>
      <c r="U266" s="116"/>
    </row>
    <row r="267" spans="1:21" s="47" customFormat="1" ht="12.75" x14ac:dyDescent="0.2">
      <c r="A267" s="299">
        <v>255</v>
      </c>
      <c r="B267" s="308" t="s">
        <v>805</v>
      </c>
      <c r="C267" s="301" t="s">
        <v>802</v>
      </c>
      <c r="D267" s="301" t="s">
        <v>382</v>
      </c>
      <c r="E267" s="301" t="s">
        <v>383</v>
      </c>
      <c r="F267" s="124"/>
      <c r="G267" s="124"/>
      <c r="H267" s="124"/>
      <c r="I267" s="124"/>
      <c r="J267" s="124"/>
      <c r="K267" s="124"/>
      <c r="L267" s="124"/>
      <c r="M267" s="124"/>
      <c r="N267" s="115"/>
      <c r="O267" s="313"/>
      <c r="P267" s="313"/>
      <c r="Q267" s="313"/>
      <c r="R267" s="115"/>
      <c r="S267" s="115"/>
      <c r="T267" s="115"/>
      <c r="U267" s="116"/>
    </row>
    <row r="268" spans="1:21" s="47" customFormat="1" ht="12.75" x14ac:dyDescent="0.2">
      <c r="A268" s="299">
        <v>256</v>
      </c>
      <c r="B268" s="308" t="s">
        <v>806</v>
      </c>
      <c r="C268" s="301" t="s">
        <v>807</v>
      </c>
      <c r="D268" s="301" t="s">
        <v>382</v>
      </c>
      <c r="E268" s="301" t="s">
        <v>383</v>
      </c>
      <c r="F268" s="124"/>
      <c r="G268" s="124"/>
      <c r="H268" s="124"/>
      <c r="I268" s="124"/>
      <c r="J268" s="124"/>
      <c r="K268" s="124"/>
      <c r="L268" s="124"/>
      <c r="M268" s="124"/>
      <c r="N268" s="115"/>
      <c r="O268" s="313"/>
      <c r="P268" s="313"/>
      <c r="Q268" s="313"/>
      <c r="R268" s="115"/>
      <c r="S268" s="115"/>
      <c r="T268" s="115"/>
      <c r="U268" s="116"/>
    </row>
    <row r="269" spans="1:21" s="47" customFormat="1" ht="12.75" x14ac:dyDescent="0.2">
      <c r="A269" s="299">
        <v>257</v>
      </c>
      <c r="B269" s="308" t="s">
        <v>808</v>
      </c>
      <c r="C269" s="301" t="s">
        <v>807</v>
      </c>
      <c r="D269" s="301" t="s">
        <v>382</v>
      </c>
      <c r="E269" s="301" t="s">
        <v>383</v>
      </c>
      <c r="F269" s="124"/>
      <c r="G269" s="124"/>
      <c r="H269" s="124"/>
      <c r="I269" s="124"/>
      <c r="J269" s="124"/>
      <c r="K269" s="124"/>
      <c r="L269" s="124"/>
      <c r="M269" s="124"/>
      <c r="N269" s="115"/>
      <c r="O269" s="313"/>
      <c r="P269" s="313"/>
      <c r="Q269" s="313"/>
      <c r="R269" s="115"/>
      <c r="S269" s="115"/>
      <c r="T269" s="115"/>
      <c r="U269" s="116"/>
    </row>
    <row r="270" spans="1:21" s="47" customFormat="1" ht="12.75" x14ac:dyDescent="0.2">
      <c r="A270" s="299">
        <v>258</v>
      </c>
      <c r="B270" s="308" t="s">
        <v>809</v>
      </c>
      <c r="C270" s="301" t="s">
        <v>807</v>
      </c>
      <c r="D270" s="301" t="s">
        <v>382</v>
      </c>
      <c r="E270" s="301" t="s">
        <v>383</v>
      </c>
      <c r="F270" s="124"/>
      <c r="G270" s="124"/>
      <c r="H270" s="124"/>
      <c r="I270" s="124"/>
      <c r="J270" s="124"/>
      <c r="K270" s="124"/>
      <c r="L270" s="124"/>
      <c r="M270" s="124"/>
      <c r="N270" s="115"/>
      <c r="O270" s="313"/>
      <c r="P270" s="313"/>
      <c r="Q270" s="313"/>
      <c r="R270" s="115"/>
      <c r="S270" s="115"/>
      <c r="T270" s="115"/>
      <c r="U270" s="116"/>
    </row>
    <row r="271" spans="1:21" s="47" customFormat="1" x14ac:dyDescent="0.25">
      <c r="A271" s="299">
        <v>259</v>
      </c>
      <c r="B271" s="308" t="s">
        <v>810</v>
      </c>
      <c r="C271" s="301" t="s">
        <v>807</v>
      </c>
      <c r="D271" s="301" t="s">
        <v>382</v>
      </c>
      <c r="E271" s="301" t="s">
        <v>383</v>
      </c>
      <c r="F271" s="124"/>
      <c r="G271" s="124"/>
      <c r="H271" s="124"/>
      <c r="I271" s="124"/>
      <c r="J271" s="124"/>
      <c r="K271" s="124"/>
      <c r="L271" s="124"/>
      <c r="M271" s="124"/>
      <c r="N271" s="314"/>
      <c r="O271" s="313"/>
      <c r="P271" s="313"/>
      <c r="Q271" s="313"/>
      <c r="R271" s="314"/>
      <c r="S271" s="314"/>
      <c r="T271" s="314"/>
      <c r="U271" s="315"/>
    </row>
    <row r="272" spans="1:21" s="47" customFormat="1" x14ac:dyDescent="0.25">
      <c r="A272" s="299">
        <v>260</v>
      </c>
      <c r="B272" s="308" t="s">
        <v>811</v>
      </c>
      <c r="C272" s="301" t="s">
        <v>812</v>
      </c>
      <c r="D272" s="301" t="s">
        <v>382</v>
      </c>
      <c r="E272" s="301" t="s">
        <v>383</v>
      </c>
      <c r="F272" s="124"/>
      <c r="G272" s="124"/>
      <c r="H272" s="124"/>
      <c r="I272" s="124"/>
      <c r="J272" s="124"/>
      <c r="K272" s="124"/>
      <c r="L272" s="124"/>
      <c r="M272" s="124"/>
      <c r="N272" s="314"/>
      <c r="O272" s="313"/>
      <c r="P272" s="313"/>
      <c r="Q272" s="313"/>
      <c r="R272" s="314"/>
      <c r="S272" s="314"/>
      <c r="T272" s="314"/>
      <c r="U272" s="315"/>
    </row>
    <row r="273" spans="1:21" s="47" customFormat="1" ht="12.75" x14ac:dyDescent="0.2">
      <c r="A273" s="299">
        <v>261</v>
      </c>
      <c r="B273" s="308" t="s">
        <v>813</v>
      </c>
      <c r="C273" s="301" t="s">
        <v>812</v>
      </c>
      <c r="D273" s="301" t="s">
        <v>382</v>
      </c>
      <c r="E273" s="301" t="s">
        <v>383</v>
      </c>
      <c r="F273" s="124"/>
      <c r="G273" s="124"/>
      <c r="H273" s="124"/>
      <c r="I273" s="124"/>
      <c r="J273" s="124"/>
      <c r="K273" s="124"/>
      <c r="L273" s="124"/>
      <c r="M273" s="124"/>
      <c r="N273" s="115"/>
      <c r="O273" s="313"/>
      <c r="P273" s="313"/>
      <c r="Q273" s="313"/>
      <c r="R273" s="115"/>
      <c r="S273" s="115"/>
      <c r="T273" s="115"/>
      <c r="U273" s="116"/>
    </row>
    <row r="274" spans="1:21" s="47" customFormat="1" ht="12.75" x14ac:dyDescent="0.2">
      <c r="A274" s="299">
        <v>262</v>
      </c>
      <c r="B274" s="308" t="s">
        <v>814</v>
      </c>
      <c r="C274" s="301" t="s">
        <v>815</v>
      </c>
      <c r="D274" s="301" t="s">
        <v>382</v>
      </c>
      <c r="E274" s="301" t="s">
        <v>383</v>
      </c>
      <c r="F274" s="124"/>
      <c r="G274" s="124"/>
      <c r="H274" s="124"/>
      <c r="I274" s="124"/>
      <c r="J274" s="124"/>
      <c r="K274" s="124"/>
      <c r="L274" s="124"/>
      <c r="M274" s="124"/>
      <c r="N274" s="115"/>
      <c r="O274" s="313"/>
      <c r="P274" s="313"/>
      <c r="Q274" s="313"/>
      <c r="R274" s="115"/>
      <c r="S274" s="115"/>
      <c r="T274" s="115"/>
      <c r="U274" s="116"/>
    </row>
    <row r="275" spans="1:21" s="47" customFormat="1" ht="12.75" x14ac:dyDescent="0.2">
      <c r="A275" s="299">
        <v>263</v>
      </c>
      <c r="B275" s="308" t="s">
        <v>816</v>
      </c>
      <c r="C275" s="301" t="s">
        <v>815</v>
      </c>
      <c r="D275" s="301" t="s">
        <v>382</v>
      </c>
      <c r="E275" s="301" t="s">
        <v>383</v>
      </c>
      <c r="F275" s="124"/>
      <c r="G275" s="124"/>
      <c r="H275" s="124"/>
      <c r="I275" s="124"/>
      <c r="J275" s="124"/>
      <c r="K275" s="124"/>
      <c r="L275" s="124"/>
      <c r="M275" s="124"/>
      <c r="N275" s="115"/>
      <c r="O275" s="313"/>
      <c r="P275" s="313"/>
      <c r="Q275" s="313"/>
      <c r="R275" s="115"/>
      <c r="S275" s="115"/>
      <c r="T275" s="115"/>
      <c r="U275" s="116"/>
    </row>
    <row r="276" spans="1:21" s="47" customFormat="1" ht="12.75" x14ac:dyDescent="0.2">
      <c r="A276" s="299">
        <v>264</v>
      </c>
      <c r="B276" s="308" t="s">
        <v>817</v>
      </c>
      <c r="C276" s="301" t="s">
        <v>818</v>
      </c>
      <c r="D276" s="301" t="s">
        <v>459</v>
      </c>
      <c r="E276" s="301" t="s">
        <v>383</v>
      </c>
      <c r="F276" s="124"/>
      <c r="G276" s="124"/>
      <c r="H276" s="124"/>
      <c r="I276" s="124"/>
      <c r="J276" s="124"/>
      <c r="K276" s="124"/>
      <c r="L276" s="124"/>
      <c r="M276" s="124"/>
      <c r="N276" s="115"/>
      <c r="O276" s="313"/>
      <c r="P276" s="313"/>
      <c r="Q276" s="313"/>
      <c r="R276" s="115"/>
      <c r="S276" s="115"/>
      <c r="T276" s="115"/>
      <c r="U276" s="116"/>
    </row>
    <row r="277" spans="1:21" s="47" customFormat="1" ht="12.75" x14ac:dyDescent="0.2">
      <c r="A277" s="299">
        <v>265</v>
      </c>
      <c r="B277" s="308" t="s">
        <v>819</v>
      </c>
      <c r="C277" s="301" t="s">
        <v>818</v>
      </c>
      <c r="D277" s="301" t="s">
        <v>459</v>
      </c>
      <c r="E277" s="301" t="s">
        <v>383</v>
      </c>
      <c r="F277" s="124"/>
      <c r="G277" s="124"/>
      <c r="H277" s="124"/>
      <c r="I277" s="124"/>
      <c r="J277" s="124"/>
      <c r="K277" s="124"/>
      <c r="L277" s="124"/>
      <c r="M277" s="124"/>
      <c r="N277" s="115"/>
      <c r="O277" s="313"/>
      <c r="P277" s="313"/>
      <c r="Q277" s="313"/>
      <c r="R277" s="115"/>
      <c r="S277" s="115"/>
      <c r="T277" s="115"/>
      <c r="U277" s="116"/>
    </row>
    <row r="278" spans="1:21" s="47" customFormat="1" ht="12.75" x14ac:dyDescent="0.2">
      <c r="A278" s="299">
        <v>266</v>
      </c>
      <c r="B278" s="308" t="s">
        <v>820</v>
      </c>
      <c r="C278" s="301" t="s">
        <v>821</v>
      </c>
      <c r="D278" s="301" t="s">
        <v>459</v>
      </c>
      <c r="E278" s="301" t="s">
        <v>383</v>
      </c>
      <c r="F278" s="124"/>
      <c r="G278" s="124"/>
      <c r="H278" s="124"/>
      <c r="I278" s="124"/>
      <c r="J278" s="124"/>
      <c r="K278" s="124"/>
      <c r="L278" s="124"/>
      <c r="M278" s="124"/>
      <c r="N278" s="115"/>
      <c r="O278" s="313"/>
      <c r="P278" s="313"/>
      <c r="Q278" s="313"/>
      <c r="R278" s="115"/>
      <c r="S278" s="115"/>
      <c r="T278" s="115"/>
      <c r="U278" s="116"/>
    </row>
    <row r="279" spans="1:21" s="47" customFormat="1" ht="12.75" x14ac:dyDescent="0.2">
      <c r="A279" s="299">
        <v>267</v>
      </c>
      <c r="B279" s="308" t="s">
        <v>822</v>
      </c>
      <c r="C279" s="301" t="s">
        <v>823</v>
      </c>
      <c r="D279" s="301" t="s">
        <v>459</v>
      </c>
      <c r="E279" s="301" t="s">
        <v>383</v>
      </c>
      <c r="F279" s="124"/>
      <c r="G279" s="124"/>
      <c r="H279" s="124"/>
      <c r="I279" s="124"/>
      <c r="J279" s="124"/>
      <c r="K279" s="124"/>
      <c r="L279" s="124"/>
      <c r="M279" s="124"/>
      <c r="N279" s="115"/>
      <c r="O279" s="313"/>
      <c r="P279" s="313"/>
      <c r="Q279" s="313"/>
      <c r="R279" s="115"/>
      <c r="S279" s="115"/>
      <c r="T279" s="115"/>
      <c r="U279" s="116"/>
    </row>
    <row r="280" spans="1:21" s="47" customFormat="1" ht="12.75" x14ac:dyDescent="0.2">
      <c r="A280" s="299">
        <v>268</v>
      </c>
      <c r="B280" s="308" t="s">
        <v>824</v>
      </c>
      <c r="C280" s="301" t="s">
        <v>823</v>
      </c>
      <c r="D280" s="301" t="s">
        <v>459</v>
      </c>
      <c r="E280" s="301" t="s">
        <v>383</v>
      </c>
      <c r="F280" s="124"/>
      <c r="G280" s="124"/>
      <c r="H280" s="124"/>
      <c r="I280" s="124"/>
      <c r="J280" s="124"/>
      <c r="K280" s="124"/>
      <c r="L280" s="124"/>
      <c r="M280" s="124"/>
      <c r="N280" s="115"/>
      <c r="O280" s="313"/>
      <c r="P280" s="313"/>
      <c r="Q280" s="313"/>
      <c r="R280" s="115"/>
      <c r="S280" s="115"/>
      <c r="T280" s="115"/>
      <c r="U280" s="116"/>
    </row>
    <row r="281" spans="1:21" s="47" customFormat="1" x14ac:dyDescent="0.25">
      <c r="A281" s="299">
        <v>269</v>
      </c>
      <c r="B281" s="308" t="s">
        <v>825</v>
      </c>
      <c r="C281" s="301" t="s">
        <v>826</v>
      </c>
      <c r="D281" s="301" t="s">
        <v>459</v>
      </c>
      <c r="E281" s="301" t="s">
        <v>383</v>
      </c>
      <c r="F281" s="124"/>
      <c r="G281" s="124"/>
      <c r="H281" s="124"/>
      <c r="I281" s="124"/>
      <c r="J281" s="124"/>
      <c r="K281" s="124"/>
      <c r="L281" s="124"/>
      <c r="M281" s="124"/>
      <c r="N281"/>
      <c r="O281" s="313"/>
      <c r="P281" s="313"/>
      <c r="Q281" s="313"/>
      <c r="R281"/>
      <c r="S281"/>
      <c r="T281"/>
      <c r="U281" s="315"/>
    </row>
    <row r="282" spans="1:21" s="47" customFormat="1" x14ac:dyDescent="0.25">
      <c r="A282" s="299">
        <v>270</v>
      </c>
      <c r="B282" s="308" t="s">
        <v>827</v>
      </c>
      <c r="C282" s="301" t="s">
        <v>826</v>
      </c>
      <c r="D282" s="301" t="s">
        <v>459</v>
      </c>
      <c r="E282" s="301" t="s">
        <v>383</v>
      </c>
      <c r="F282" s="124"/>
      <c r="G282" s="124"/>
      <c r="H282" s="124"/>
      <c r="I282" s="124"/>
      <c r="J282" s="124"/>
      <c r="K282" s="124"/>
      <c r="L282" s="124"/>
      <c r="M282" s="124"/>
      <c r="N282"/>
      <c r="O282" s="313"/>
      <c r="P282" s="313"/>
      <c r="Q282" s="313"/>
      <c r="R282"/>
      <c r="S282"/>
      <c r="T282"/>
      <c r="U282" s="315"/>
    </row>
    <row r="283" spans="1:21" s="47" customFormat="1" ht="12.75" x14ac:dyDescent="0.2">
      <c r="A283" s="299">
        <v>271</v>
      </c>
      <c r="B283" s="308" t="s">
        <v>828</v>
      </c>
      <c r="C283" s="301" t="s">
        <v>829</v>
      </c>
      <c r="D283" s="301" t="s">
        <v>459</v>
      </c>
      <c r="E283" s="301" t="s">
        <v>383</v>
      </c>
      <c r="F283" s="124"/>
      <c r="G283" s="124"/>
      <c r="H283" s="124"/>
      <c r="I283" s="124"/>
      <c r="J283" s="124"/>
      <c r="K283" s="124"/>
      <c r="L283" s="124"/>
      <c r="M283" s="124"/>
      <c r="N283" s="115"/>
      <c r="O283" s="313"/>
      <c r="P283" s="313"/>
      <c r="Q283" s="313"/>
      <c r="R283" s="115"/>
      <c r="S283" s="115"/>
      <c r="T283" s="115"/>
      <c r="U283" s="116"/>
    </row>
    <row r="284" spans="1:21" s="47" customFormat="1" ht="12.75" x14ac:dyDescent="0.2">
      <c r="A284" s="299">
        <v>272</v>
      </c>
      <c r="B284" s="308" t="s">
        <v>830</v>
      </c>
      <c r="C284" s="301" t="s">
        <v>831</v>
      </c>
      <c r="D284" s="301" t="s">
        <v>459</v>
      </c>
      <c r="E284" s="301" t="s">
        <v>383</v>
      </c>
      <c r="F284" s="124"/>
      <c r="G284" s="124"/>
      <c r="H284" s="124"/>
      <c r="I284" s="124"/>
      <c r="J284" s="124"/>
      <c r="K284" s="124"/>
      <c r="L284" s="124"/>
      <c r="M284" s="124"/>
      <c r="N284" s="115"/>
      <c r="O284" s="313"/>
      <c r="P284" s="313"/>
      <c r="Q284" s="313"/>
      <c r="R284" s="115"/>
      <c r="S284" s="115"/>
      <c r="T284" s="115"/>
      <c r="U284" s="116"/>
    </row>
    <row r="285" spans="1:21" s="47" customFormat="1" ht="12.75" x14ac:dyDescent="0.2">
      <c r="A285" s="299">
        <v>273</v>
      </c>
      <c r="B285" s="308" t="s">
        <v>832</v>
      </c>
      <c r="C285" s="301" t="s">
        <v>826</v>
      </c>
      <c r="D285" s="301" t="s">
        <v>459</v>
      </c>
      <c r="E285" s="301" t="s">
        <v>383</v>
      </c>
      <c r="F285" s="124"/>
      <c r="G285" s="124"/>
      <c r="H285" s="124"/>
      <c r="I285" s="124"/>
      <c r="J285" s="124"/>
      <c r="K285" s="124"/>
      <c r="L285" s="124"/>
      <c r="M285" s="124"/>
      <c r="N285" s="115"/>
      <c r="O285" s="313"/>
      <c r="P285" s="313"/>
      <c r="Q285" s="313"/>
      <c r="R285" s="115"/>
      <c r="S285" s="115"/>
      <c r="T285" s="115"/>
      <c r="U285" s="116"/>
    </row>
    <row r="286" spans="1:21" s="47" customFormat="1" ht="12.75" x14ac:dyDescent="0.2">
      <c r="A286" s="299">
        <v>274</v>
      </c>
      <c r="B286" s="308" t="s">
        <v>833</v>
      </c>
      <c r="C286" s="301" t="s">
        <v>834</v>
      </c>
      <c r="D286" s="301" t="s">
        <v>382</v>
      </c>
      <c r="E286" s="301" t="s">
        <v>383</v>
      </c>
      <c r="F286" s="124"/>
      <c r="G286" s="124"/>
      <c r="H286" s="124"/>
      <c r="I286" s="124"/>
      <c r="J286" s="124"/>
      <c r="K286" s="124"/>
      <c r="L286" s="124"/>
      <c r="M286" s="124"/>
      <c r="N286" s="115"/>
      <c r="O286" s="313"/>
      <c r="P286" s="313"/>
      <c r="Q286" s="313"/>
      <c r="R286" s="115"/>
      <c r="S286" s="115"/>
      <c r="T286" s="115"/>
      <c r="U286" s="116"/>
    </row>
    <row r="287" spans="1:21" s="47" customFormat="1" ht="12.75" x14ac:dyDescent="0.2">
      <c r="A287" s="299">
        <v>275</v>
      </c>
      <c r="B287" s="308" t="s">
        <v>835</v>
      </c>
      <c r="C287" s="301" t="s">
        <v>818</v>
      </c>
      <c r="D287" s="301" t="s">
        <v>459</v>
      </c>
      <c r="E287" s="301" t="s">
        <v>383</v>
      </c>
      <c r="F287" s="124"/>
      <c r="G287" s="124"/>
      <c r="H287" s="124"/>
      <c r="I287" s="124"/>
      <c r="J287" s="124"/>
      <c r="K287" s="124"/>
      <c r="L287" s="124"/>
      <c r="M287" s="124"/>
      <c r="N287" s="115"/>
      <c r="O287" s="313"/>
      <c r="P287" s="313"/>
      <c r="Q287" s="313"/>
      <c r="R287" s="115"/>
      <c r="S287" s="115"/>
      <c r="T287" s="115"/>
      <c r="U287" s="116"/>
    </row>
    <row r="288" spans="1:21" s="47" customFormat="1" ht="12.75" x14ac:dyDescent="0.2">
      <c r="A288" s="299">
        <v>276</v>
      </c>
      <c r="B288" s="308" t="s">
        <v>836</v>
      </c>
      <c r="C288" s="301" t="s">
        <v>823</v>
      </c>
      <c r="D288" s="301" t="s">
        <v>459</v>
      </c>
      <c r="E288" s="301" t="s">
        <v>383</v>
      </c>
      <c r="F288" s="124"/>
      <c r="G288" s="124"/>
      <c r="H288" s="124"/>
      <c r="I288" s="124"/>
      <c r="J288" s="124"/>
      <c r="K288" s="124"/>
      <c r="L288" s="124"/>
      <c r="M288" s="124"/>
      <c r="N288" s="115"/>
      <c r="O288" s="313"/>
      <c r="P288" s="313"/>
      <c r="Q288" s="313"/>
      <c r="R288" s="115"/>
      <c r="S288" s="115"/>
      <c r="T288" s="115"/>
      <c r="U288" s="116"/>
    </row>
    <row r="289" spans="1:21" s="47" customFormat="1" ht="12.75" x14ac:dyDescent="0.2">
      <c r="A289" s="299">
        <v>277</v>
      </c>
      <c r="B289" s="308" t="s">
        <v>837</v>
      </c>
      <c r="C289" s="301" t="s">
        <v>829</v>
      </c>
      <c r="D289" s="301" t="s">
        <v>459</v>
      </c>
      <c r="E289" s="301" t="s">
        <v>383</v>
      </c>
      <c r="F289" s="124"/>
      <c r="G289" s="124"/>
      <c r="H289" s="124"/>
      <c r="I289" s="124"/>
      <c r="J289" s="124"/>
      <c r="K289" s="124"/>
      <c r="L289" s="124"/>
      <c r="M289" s="124"/>
      <c r="N289" s="115"/>
      <c r="O289" s="313"/>
      <c r="P289" s="313"/>
      <c r="Q289" s="313"/>
      <c r="R289" s="115"/>
      <c r="S289" s="115"/>
      <c r="T289" s="115"/>
      <c r="U289" s="116"/>
    </row>
    <row r="290" spans="1:21" s="47" customFormat="1" ht="12.75" x14ac:dyDescent="0.2">
      <c r="A290" s="299">
        <v>278</v>
      </c>
      <c r="B290" s="308" t="s">
        <v>838</v>
      </c>
      <c r="C290" s="301" t="s">
        <v>831</v>
      </c>
      <c r="D290" s="301" t="s">
        <v>459</v>
      </c>
      <c r="E290" s="301" t="s">
        <v>383</v>
      </c>
      <c r="F290" s="124"/>
      <c r="G290" s="124"/>
      <c r="H290" s="124"/>
      <c r="I290" s="124"/>
      <c r="J290" s="124"/>
      <c r="K290" s="124"/>
      <c r="L290" s="124"/>
      <c r="M290" s="124"/>
      <c r="N290" s="115"/>
      <c r="O290" s="313"/>
      <c r="P290" s="313"/>
      <c r="Q290" s="313"/>
      <c r="R290" s="115"/>
      <c r="S290" s="115"/>
      <c r="T290" s="115"/>
      <c r="U290" s="116"/>
    </row>
    <row r="291" spans="1:21" s="47" customFormat="1" ht="12.75" x14ac:dyDescent="0.2">
      <c r="A291" s="299">
        <v>279</v>
      </c>
      <c r="B291" s="308" t="s">
        <v>839</v>
      </c>
      <c r="C291" s="301" t="s">
        <v>826</v>
      </c>
      <c r="D291" s="301" t="s">
        <v>459</v>
      </c>
      <c r="E291" s="301" t="s">
        <v>383</v>
      </c>
      <c r="F291" s="124"/>
      <c r="G291" s="124"/>
      <c r="H291" s="124"/>
      <c r="I291" s="124"/>
      <c r="J291" s="124"/>
      <c r="K291" s="124"/>
      <c r="L291" s="124"/>
      <c r="M291" s="124"/>
      <c r="N291" s="115"/>
      <c r="O291" s="313"/>
      <c r="P291" s="313"/>
      <c r="Q291" s="313"/>
      <c r="R291" s="115"/>
      <c r="S291" s="115"/>
      <c r="T291" s="115"/>
      <c r="U291" s="116"/>
    </row>
    <row r="292" spans="1:21" s="47" customFormat="1" ht="12.75" x14ac:dyDescent="0.2">
      <c r="A292" s="299">
        <v>280</v>
      </c>
      <c r="B292" s="308" t="s">
        <v>840</v>
      </c>
      <c r="C292" s="301" t="s">
        <v>841</v>
      </c>
      <c r="D292" s="301" t="s">
        <v>382</v>
      </c>
      <c r="E292" s="301" t="s">
        <v>383</v>
      </c>
      <c r="F292" s="124"/>
      <c r="G292" s="124"/>
      <c r="H292" s="124"/>
      <c r="I292" s="124"/>
      <c r="J292" s="124"/>
      <c r="K292" s="124"/>
      <c r="L292" s="124"/>
      <c r="M292" s="124"/>
      <c r="N292" s="115"/>
      <c r="O292" s="313"/>
      <c r="P292" s="313"/>
      <c r="Q292" s="313"/>
      <c r="R292" s="115"/>
      <c r="S292" s="115"/>
      <c r="T292" s="115"/>
      <c r="U292" s="116"/>
    </row>
    <row r="293" spans="1:21" s="47" customFormat="1" ht="12.75" x14ac:dyDescent="0.2">
      <c r="A293" s="299">
        <v>281</v>
      </c>
      <c r="B293" s="308" t="s">
        <v>842</v>
      </c>
      <c r="C293" s="301" t="s">
        <v>843</v>
      </c>
      <c r="D293" s="301" t="s">
        <v>382</v>
      </c>
      <c r="E293" s="301" t="s">
        <v>383</v>
      </c>
      <c r="F293" s="124"/>
      <c r="G293" s="124"/>
      <c r="H293" s="124"/>
      <c r="I293" s="124"/>
      <c r="J293" s="124"/>
      <c r="K293" s="124"/>
      <c r="L293" s="124"/>
      <c r="M293" s="124"/>
      <c r="N293" s="115"/>
      <c r="O293" s="313"/>
      <c r="P293" s="313"/>
      <c r="Q293" s="313"/>
      <c r="R293" s="115"/>
      <c r="S293" s="115"/>
      <c r="T293" s="115"/>
      <c r="U293" s="116"/>
    </row>
    <row r="294" spans="1:21" s="47" customFormat="1" ht="12.75" x14ac:dyDescent="0.2">
      <c r="A294" s="299">
        <v>282</v>
      </c>
      <c r="B294" s="308" t="s">
        <v>844</v>
      </c>
      <c r="C294" s="301" t="s">
        <v>845</v>
      </c>
      <c r="D294" s="301" t="s">
        <v>382</v>
      </c>
      <c r="E294" s="301" t="s">
        <v>383</v>
      </c>
      <c r="F294" s="124"/>
      <c r="G294" s="124"/>
      <c r="H294" s="124"/>
      <c r="I294" s="124"/>
      <c r="J294" s="124"/>
      <c r="K294" s="124"/>
      <c r="L294" s="124"/>
      <c r="M294" s="124"/>
      <c r="N294" s="115"/>
      <c r="O294" s="313"/>
      <c r="P294" s="313"/>
      <c r="Q294" s="313"/>
      <c r="R294" s="115"/>
      <c r="S294" s="115"/>
      <c r="T294" s="115"/>
      <c r="U294" s="116"/>
    </row>
    <row r="295" spans="1:21" s="47" customFormat="1" ht="12.75" x14ac:dyDescent="0.2">
      <c r="A295" s="299">
        <v>283</v>
      </c>
      <c r="B295" s="308" t="s">
        <v>846</v>
      </c>
      <c r="C295" s="301" t="s">
        <v>845</v>
      </c>
      <c r="D295" s="301" t="s">
        <v>382</v>
      </c>
      <c r="E295" s="301" t="s">
        <v>383</v>
      </c>
      <c r="F295" s="124"/>
      <c r="G295" s="124"/>
      <c r="H295" s="124"/>
      <c r="I295" s="124"/>
      <c r="J295" s="124"/>
      <c r="K295" s="124"/>
      <c r="L295" s="124"/>
      <c r="M295" s="124"/>
      <c r="N295" s="115"/>
      <c r="O295" s="313"/>
      <c r="P295" s="313"/>
      <c r="Q295" s="313"/>
      <c r="R295" s="115"/>
      <c r="S295" s="115"/>
      <c r="T295" s="115"/>
      <c r="U295" s="116"/>
    </row>
    <row r="296" spans="1:21" s="47" customFormat="1" ht="12.75" x14ac:dyDescent="0.2">
      <c r="A296" s="299">
        <v>284</v>
      </c>
      <c r="B296" s="308" t="s">
        <v>847</v>
      </c>
      <c r="C296" s="301" t="s">
        <v>848</v>
      </c>
      <c r="D296" s="301" t="s">
        <v>459</v>
      </c>
      <c r="E296" s="301" t="s">
        <v>849</v>
      </c>
      <c r="F296" s="124"/>
      <c r="G296" s="124"/>
      <c r="H296" s="124"/>
      <c r="I296" s="124"/>
      <c r="J296" s="124"/>
      <c r="K296" s="124"/>
      <c r="L296" s="124"/>
      <c r="M296" s="124"/>
      <c r="N296" s="115"/>
      <c r="O296" s="313"/>
      <c r="P296" s="313"/>
      <c r="Q296" s="313"/>
      <c r="R296" s="115"/>
      <c r="S296" s="115"/>
      <c r="T296" s="115"/>
      <c r="U296" s="116"/>
    </row>
    <row r="297" spans="1:21" s="47" customFormat="1" ht="12.75" x14ac:dyDescent="0.2">
      <c r="A297" s="299">
        <v>285</v>
      </c>
      <c r="B297" s="308" t="s">
        <v>850</v>
      </c>
      <c r="C297" s="301" t="s">
        <v>821</v>
      </c>
      <c r="D297" s="301" t="s">
        <v>459</v>
      </c>
      <c r="E297" s="301" t="s">
        <v>383</v>
      </c>
      <c r="F297" s="124"/>
      <c r="G297" s="124"/>
      <c r="H297" s="124"/>
      <c r="I297" s="124"/>
      <c r="J297" s="124"/>
      <c r="K297" s="124"/>
      <c r="L297" s="124"/>
      <c r="M297" s="124"/>
      <c r="N297" s="115"/>
      <c r="O297" s="313"/>
      <c r="P297" s="313"/>
      <c r="Q297" s="313"/>
      <c r="R297" s="115"/>
      <c r="S297" s="115"/>
      <c r="T297" s="115"/>
      <c r="U297" s="116"/>
    </row>
    <row r="298" spans="1:21" s="47" customFormat="1" x14ac:dyDescent="0.25">
      <c r="A298" s="299">
        <v>286</v>
      </c>
      <c r="B298" s="308" t="s">
        <v>851</v>
      </c>
      <c r="C298" s="301" t="s">
        <v>829</v>
      </c>
      <c r="D298" s="301" t="s">
        <v>459</v>
      </c>
      <c r="E298" s="301" t="s">
        <v>383</v>
      </c>
      <c r="F298" s="124"/>
      <c r="G298" s="124"/>
      <c r="H298" s="124"/>
      <c r="I298" s="124"/>
      <c r="J298" s="124"/>
      <c r="K298" s="124"/>
      <c r="L298" s="124"/>
      <c r="M298" s="124"/>
      <c r="N298" s="314"/>
      <c r="O298" s="313"/>
      <c r="P298" s="313"/>
      <c r="Q298" s="313"/>
      <c r="R298" s="314"/>
      <c r="S298" s="314"/>
      <c r="T298" s="314"/>
      <c r="U298" s="315"/>
    </row>
    <row r="299" spans="1:21" s="47" customFormat="1" x14ac:dyDescent="0.25">
      <c r="A299" s="299">
        <v>287</v>
      </c>
      <c r="B299" s="308" t="s">
        <v>852</v>
      </c>
      <c r="C299" s="301" t="s">
        <v>831</v>
      </c>
      <c r="D299" s="301" t="s">
        <v>459</v>
      </c>
      <c r="E299" s="301" t="s">
        <v>383</v>
      </c>
      <c r="F299" s="124"/>
      <c r="G299" s="124"/>
      <c r="H299" s="124"/>
      <c r="I299" s="124"/>
      <c r="J299" s="124"/>
      <c r="K299" s="124"/>
      <c r="L299" s="124"/>
      <c r="M299" s="124"/>
      <c r="N299" s="314"/>
      <c r="O299" s="313"/>
      <c r="P299" s="313"/>
      <c r="Q299" s="313"/>
      <c r="R299" s="314"/>
      <c r="S299" s="314"/>
      <c r="T299" s="314"/>
      <c r="U299" s="315"/>
    </row>
    <row r="300" spans="1:21" s="47" customFormat="1" ht="12.75" x14ac:dyDescent="0.2">
      <c r="A300" s="299">
        <v>288</v>
      </c>
      <c r="B300" s="308" t="s">
        <v>853</v>
      </c>
      <c r="C300" s="301" t="s">
        <v>818</v>
      </c>
      <c r="D300" s="301" t="s">
        <v>459</v>
      </c>
      <c r="E300" s="301" t="s">
        <v>383</v>
      </c>
      <c r="F300" s="124"/>
      <c r="G300" s="124"/>
      <c r="H300" s="124"/>
      <c r="I300" s="124"/>
      <c r="J300" s="124"/>
      <c r="K300" s="124"/>
      <c r="L300" s="124"/>
      <c r="M300" s="124"/>
      <c r="N300" s="115"/>
      <c r="O300" s="313"/>
      <c r="P300" s="313"/>
      <c r="Q300" s="313"/>
      <c r="R300" s="115"/>
      <c r="S300" s="115"/>
      <c r="T300" s="115"/>
      <c r="U300" s="116"/>
    </row>
    <row r="301" spans="1:21" s="47" customFormat="1" ht="12.75" x14ac:dyDescent="0.2">
      <c r="A301" s="299">
        <v>289</v>
      </c>
      <c r="B301" s="308" t="s">
        <v>854</v>
      </c>
      <c r="C301" s="301" t="s">
        <v>826</v>
      </c>
      <c r="D301" s="301" t="s">
        <v>459</v>
      </c>
      <c r="E301" s="301" t="s">
        <v>383</v>
      </c>
      <c r="F301" s="124"/>
      <c r="G301" s="124"/>
      <c r="H301" s="124"/>
      <c r="I301" s="124"/>
      <c r="J301" s="124"/>
      <c r="K301" s="124"/>
      <c r="L301" s="124"/>
      <c r="M301" s="124"/>
      <c r="N301" s="115"/>
      <c r="O301" s="313"/>
      <c r="P301" s="313"/>
      <c r="Q301" s="313"/>
      <c r="R301" s="115"/>
      <c r="S301" s="115"/>
      <c r="T301" s="115"/>
      <c r="U301" s="116"/>
    </row>
    <row r="302" spans="1:21" s="47" customFormat="1" ht="12.75" x14ac:dyDescent="0.2">
      <c r="A302" s="299">
        <v>290</v>
      </c>
      <c r="B302" s="308" t="s">
        <v>855</v>
      </c>
      <c r="C302" s="301" t="s">
        <v>826</v>
      </c>
      <c r="D302" s="301" t="s">
        <v>459</v>
      </c>
      <c r="E302" s="301" t="s">
        <v>383</v>
      </c>
      <c r="F302" s="124"/>
      <c r="G302" s="124"/>
      <c r="H302" s="124"/>
      <c r="I302" s="124"/>
      <c r="J302" s="124"/>
      <c r="K302" s="124"/>
      <c r="L302" s="124"/>
      <c r="M302" s="124"/>
      <c r="N302" s="115"/>
      <c r="O302" s="313"/>
      <c r="P302" s="313"/>
      <c r="Q302" s="313"/>
      <c r="R302" s="115"/>
      <c r="S302" s="115"/>
      <c r="T302" s="115"/>
      <c r="U302" s="116"/>
    </row>
    <row r="303" spans="1:21" s="47" customFormat="1" ht="12.75" x14ac:dyDescent="0.2">
      <c r="A303" s="299">
        <v>291</v>
      </c>
      <c r="B303" s="308" t="s">
        <v>856</v>
      </c>
      <c r="C303" s="301" t="s">
        <v>821</v>
      </c>
      <c r="D303" s="301" t="s">
        <v>459</v>
      </c>
      <c r="E303" s="301" t="s">
        <v>383</v>
      </c>
      <c r="F303" s="124"/>
      <c r="G303" s="124"/>
      <c r="H303" s="124"/>
      <c r="I303" s="124"/>
      <c r="J303" s="124"/>
      <c r="K303" s="124"/>
      <c r="L303" s="124"/>
      <c r="M303" s="124"/>
      <c r="N303" s="115"/>
      <c r="O303" s="313"/>
      <c r="P303" s="313"/>
      <c r="Q303" s="313"/>
      <c r="R303" s="115"/>
      <c r="S303" s="115"/>
      <c r="T303" s="115"/>
      <c r="U303" s="116"/>
    </row>
    <row r="304" spans="1:21" s="47" customFormat="1" ht="12.75" x14ac:dyDescent="0.2">
      <c r="A304" s="299">
        <v>292</v>
      </c>
      <c r="B304" s="308" t="s">
        <v>857</v>
      </c>
      <c r="C304" s="301" t="s">
        <v>829</v>
      </c>
      <c r="D304" s="301" t="s">
        <v>459</v>
      </c>
      <c r="E304" s="301" t="s">
        <v>383</v>
      </c>
      <c r="F304" s="124"/>
      <c r="G304" s="124"/>
      <c r="H304" s="124"/>
      <c r="I304" s="124"/>
      <c r="J304" s="124"/>
      <c r="K304" s="124"/>
      <c r="L304" s="124"/>
      <c r="M304" s="124"/>
      <c r="N304" s="115"/>
      <c r="O304" s="313"/>
      <c r="P304" s="313"/>
      <c r="Q304" s="313"/>
      <c r="R304" s="115"/>
      <c r="S304" s="115"/>
      <c r="T304" s="115"/>
      <c r="U304" s="116"/>
    </row>
    <row r="305" spans="1:21" s="47" customFormat="1" ht="12.75" x14ac:dyDescent="0.2">
      <c r="A305" s="316">
        <v>293</v>
      </c>
      <c r="B305" s="317" t="s">
        <v>858</v>
      </c>
      <c r="C305" s="317" t="s">
        <v>818</v>
      </c>
      <c r="D305" s="317" t="s">
        <v>459</v>
      </c>
      <c r="E305" s="317" t="s">
        <v>383</v>
      </c>
      <c r="F305" s="124"/>
      <c r="G305" s="124"/>
      <c r="H305" s="124"/>
      <c r="I305" s="124"/>
      <c r="J305" s="124"/>
      <c r="K305" s="124"/>
      <c r="L305" s="124"/>
      <c r="M305" s="124"/>
      <c r="N305" s="115"/>
      <c r="O305" s="313"/>
      <c r="P305" s="313"/>
      <c r="Q305" s="313"/>
      <c r="R305" s="115"/>
      <c r="S305" s="115"/>
      <c r="T305" s="115"/>
      <c r="U305" s="116"/>
    </row>
    <row r="306" spans="1:21" s="47" customFormat="1" ht="12.75" x14ac:dyDescent="0.2">
      <c r="A306" s="121"/>
      <c r="B306" s="122"/>
      <c r="C306" s="123"/>
      <c r="D306" s="123"/>
      <c r="E306" s="123"/>
      <c r="F306" s="116"/>
      <c r="H306" s="116"/>
      <c r="I306" s="116"/>
      <c r="J306" s="116"/>
      <c r="K306" s="116"/>
      <c r="L306" s="115"/>
      <c r="M306" s="115"/>
      <c r="N306" s="115"/>
      <c r="R306" s="115"/>
      <c r="S306" s="115"/>
      <c r="T306" s="115"/>
      <c r="U306" s="116"/>
    </row>
    <row r="307" spans="1:21" s="47" customFormat="1" ht="15.75" x14ac:dyDescent="0.2">
      <c r="A307" s="121"/>
      <c r="B307" s="122"/>
      <c r="C307" s="123"/>
      <c r="D307" s="123"/>
      <c r="E307" s="12"/>
      <c r="F307" s="16" t="s">
        <v>859</v>
      </c>
      <c r="G307" s="320">
        <f>SUM(F3:F52,F55:F104,F107:F156,F159:F208,F211:F260,F263:F305,G3:G52,G55:G104,G107:G156,G159:G208,G211:G260,G263:G305)</f>
        <v>0</v>
      </c>
      <c r="H307" s="319"/>
      <c r="I307" s="319"/>
      <c r="J307" s="319"/>
      <c r="K307" s="319"/>
      <c r="L307" s="319"/>
      <c r="M307" s="319"/>
      <c r="N307" s="115"/>
      <c r="R307" s="115"/>
      <c r="S307" s="115"/>
      <c r="T307" s="115"/>
      <c r="U307" s="116"/>
    </row>
    <row r="308" spans="1:21" s="47" customFormat="1" ht="15.75" x14ac:dyDescent="0.2">
      <c r="A308" s="121"/>
      <c r="B308" s="122"/>
      <c r="C308" s="123"/>
      <c r="D308" s="123"/>
      <c r="E308" s="12"/>
      <c r="F308" s="12"/>
      <c r="G308" s="12"/>
      <c r="H308" s="12"/>
      <c r="I308" s="12"/>
      <c r="J308" s="12"/>
      <c r="K308" s="12"/>
      <c r="L308" s="12"/>
      <c r="M308" s="12"/>
      <c r="N308" s="115"/>
      <c r="R308" s="115"/>
      <c r="S308" s="115"/>
      <c r="T308" s="115"/>
      <c r="U308" s="116"/>
    </row>
    <row r="309" spans="1:21" s="47" customFormat="1" ht="15.75" x14ac:dyDescent="0.2">
      <c r="A309" s="121"/>
      <c r="B309" s="122"/>
      <c r="C309" s="123"/>
      <c r="D309" s="123"/>
      <c r="E309" s="12"/>
      <c r="F309" s="16"/>
      <c r="G309" s="12"/>
      <c r="H309" s="16" t="s">
        <v>860</v>
      </c>
      <c r="I309" s="318">
        <f>SUM(H5:H54,H57:H106,H109:H158,H161:H210,H213:H262,H265:H307,I5:I54,I57:I106,I109:I158,I161:I210,I213:I262,I265:I307)</f>
        <v>0</v>
      </c>
      <c r="J309" s="53"/>
      <c r="K309" s="12"/>
      <c r="L309" s="12"/>
      <c r="M309" s="12"/>
      <c r="N309" s="115"/>
      <c r="R309" s="115"/>
      <c r="S309" s="115"/>
      <c r="T309" s="115"/>
      <c r="U309" s="116"/>
    </row>
    <row r="310" spans="1:21" s="47" customFormat="1" ht="15.75" x14ac:dyDescent="0.2">
      <c r="A310" s="121"/>
      <c r="B310" s="122"/>
      <c r="C310" s="123"/>
      <c r="D310" s="123"/>
      <c r="E310" s="12"/>
      <c r="F310" s="12"/>
      <c r="G310" s="12"/>
      <c r="H310" s="12"/>
      <c r="I310" s="12"/>
      <c r="J310" s="12"/>
      <c r="K310" s="12"/>
      <c r="L310" s="12"/>
      <c r="M310" s="12"/>
      <c r="N310" s="115"/>
      <c r="R310" s="115"/>
      <c r="S310" s="115"/>
      <c r="T310" s="115"/>
      <c r="U310" s="116"/>
    </row>
    <row r="311" spans="1:21" s="47" customFormat="1" ht="15.75" x14ac:dyDescent="0.2">
      <c r="A311" s="121"/>
      <c r="B311" s="122"/>
      <c r="C311" s="123"/>
      <c r="D311" s="123"/>
      <c r="E311" s="12"/>
      <c r="F311" s="12"/>
      <c r="G311" s="12"/>
      <c r="H311" s="12"/>
      <c r="I311" s="12"/>
      <c r="J311" s="16" t="s">
        <v>861</v>
      </c>
      <c r="K311" s="318">
        <f>SUM(J7:J56,J59:J108,J111:J160,J163:J212,J215:J264,J267:J309,K7:K56,K59:K108,K111:K160,K163:K212,K215:K264,K267:K309)</f>
        <v>0</v>
      </c>
      <c r="L311" s="53"/>
      <c r="M311" s="12"/>
      <c r="N311" s="115"/>
      <c r="R311" s="115"/>
      <c r="S311" s="115"/>
      <c r="T311" s="115"/>
      <c r="U311" s="116"/>
    </row>
    <row r="312" spans="1:21" s="47" customFormat="1" ht="15.75" x14ac:dyDescent="0.2">
      <c r="A312" s="121"/>
      <c r="B312" s="122"/>
      <c r="C312" s="123"/>
      <c r="D312" s="123"/>
      <c r="E312" s="12"/>
      <c r="F312" s="12"/>
      <c r="G312" s="12"/>
      <c r="H312" s="12"/>
      <c r="I312" s="12"/>
      <c r="J312" s="12"/>
      <c r="K312" s="12"/>
      <c r="L312" s="12"/>
      <c r="M312" s="12"/>
      <c r="N312" s="115"/>
      <c r="R312" s="115"/>
      <c r="S312" s="115"/>
      <c r="T312" s="115"/>
      <c r="U312" s="116"/>
    </row>
    <row r="313" spans="1:21" s="47" customFormat="1" ht="15.75" x14ac:dyDescent="0.2">
      <c r="A313" s="121"/>
      <c r="B313" s="122"/>
      <c r="C313" s="123"/>
      <c r="D313" s="123"/>
      <c r="E313" s="12"/>
      <c r="F313" s="12"/>
      <c r="G313" s="12"/>
      <c r="H313" s="12"/>
      <c r="I313" s="12"/>
      <c r="J313" s="12"/>
      <c r="K313" s="12"/>
      <c r="L313" s="16" t="s">
        <v>862</v>
      </c>
      <c r="M313" s="318">
        <f>SUM(L9:L58,L61:L110,L113:L162,L165:L214,L217:L266,L269:L311,M9:M58,M61:M110,M113:M162,M165:M214,M217:M266,M269:M311)</f>
        <v>0</v>
      </c>
      <c r="N313" s="115"/>
      <c r="R313" s="115"/>
      <c r="S313" s="115"/>
      <c r="T313" s="115"/>
      <c r="U313" s="116"/>
    </row>
    <row r="314" spans="1:21" ht="15" customHeight="1" x14ac:dyDescent="0.2">
      <c r="F314" s="12"/>
      <c r="G314" s="12"/>
      <c r="H314" s="12"/>
      <c r="I314" s="12"/>
      <c r="J314" s="12"/>
      <c r="K314" s="84"/>
      <c r="L314" s="12"/>
      <c r="M314" s="12"/>
    </row>
    <row r="315" spans="1:21" ht="15" customHeight="1" x14ac:dyDescent="0.2">
      <c r="F315" s="12"/>
      <c r="G315" s="12"/>
      <c r="H315" s="12"/>
      <c r="I315" s="12"/>
      <c r="J315" s="12"/>
      <c r="K315" s="12"/>
      <c r="L315" s="16" t="s">
        <v>863</v>
      </c>
      <c r="M315" s="11">
        <f>SUM(G307,I309,K311,M313)</f>
        <v>0</v>
      </c>
    </row>
    <row r="317" spans="1:21" ht="6" customHeight="1" x14ac:dyDescent="0.2">
      <c r="H317" s="12"/>
      <c r="L317" s="12"/>
      <c r="M317" s="12"/>
    </row>
    <row r="320" spans="1:21" ht="6" customHeight="1" x14ac:dyDescent="0.2">
      <c r="G320" s="7"/>
      <c r="H320" s="7"/>
      <c r="I320" s="7"/>
      <c r="J320" s="7"/>
      <c r="K320" s="7"/>
      <c r="L320" s="7"/>
      <c r="M320" s="54"/>
    </row>
  </sheetData>
  <sheetProtection selectLockedCells="1" pivotTables="0"/>
  <mergeCells count="6">
    <mergeCell ref="A261:E261"/>
    <mergeCell ref="B1:E1"/>
    <mergeCell ref="A53:E53"/>
    <mergeCell ref="A105:E105"/>
    <mergeCell ref="A157:E157"/>
    <mergeCell ref="A209:E209"/>
  </mergeCells>
  <printOptions horizontalCentered="1"/>
  <pageMargins left="0.31496062992125984" right="0.27559055118110237" top="1.1417322834645669" bottom="0.51181102362204722" header="0.43307086614173229" footer="0.27559055118110237"/>
  <pageSetup paperSize="9" scale="75" firstPageNumber="0" orientation="landscape" horizontalDpi="300" verticalDpi="300" r:id="rId1"/>
  <headerFooter alignWithMargins="0">
    <oddHeader>&amp;C&amp;"Arial Narrow,Gras"&amp;18Marché de contrôle réglementaire des installations électriques
&amp;"Arial Narrow,Normal"&amp;16DPGF relative aux prestations de contrôle et aux thermographies - Distribution HTA-BT
&amp;R&amp;G</oddHeader>
    <oddFooter>&amp;C_x000D_&amp;1#&amp;"Calibri"&amp;10&amp;K000000 C1 - Interne&amp;R&amp;"Arial Narrow,Normal"Page &amp;P sur &amp;N</oddFooter>
  </headerFooter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43"/>
  <sheetViews>
    <sheetView workbookViewId="0">
      <selection activeCell="C4" sqref="C4"/>
    </sheetView>
  </sheetViews>
  <sheetFormatPr baseColWidth="10" defaultColWidth="11.42578125" defaultRowHeight="15" customHeight="1" x14ac:dyDescent="0.2"/>
  <cols>
    <col min="1" max="2" width="15.28515625" style="1" customWidth="1"/>
    <col min="3" max="3" width="43.42578125" style="1" customWidth="1"/>
    <col min="4" max="4" width="29" style="1" customWidth="1"/>
    <col min="5" max="5" width="34.7109375" style="1" bestFit="1" customWidth="1"/>
    <col min="6" max="6" width="1.85546875" style="1" customWidth="1"/>
    <col min="7" max="7" width="11.5703125" style="1" customWidth="1"/>
    <col min="8" max="8" width="11.42578125" style="1" customWidth="1"/>
    <col min="9" max="10" width="11.5703125" style="1" customWidth="1"/>
    <col min="11" max="11" width="21.85546875" style="1" bestFit="1" customWidth="1"/>
    <col min="12" max="16384" width="11.42578125" style="1"/>
  </cols>
  <sheetData>
    <row r="1" spans="1:10" s="159" customFormat="1" ht="21.75" customHeight="1" x14ac:dyDescent="0.2">
      <c r="A1" s="404" t="s">
        <v>49</v>
      </c>
      <c r="B1" s="405"/>
      <c r="C1" s="406"/>
      <c r="D1" s="406"/>
      <c r="E1" s="407"/>
      <c r="F1" s="407"/>
      <c r="G1" s="407"/>
      <c r="H1" s="407"/>
      <c r="I1" s="407"/>
      <c r="J1" s="408"/>
    </row>
    <row r="2" spans="1:10" ht="33" x14ac:dyDescent="0.2">
      <c r="A2" s="112" t="s">
        <v>864</v>
      </c>
      <c r="B2" s="112" t="s">
        <v>865</v>
      </c>
      <c r="C2" s="112" t="s">
        <v>866</v>
      </c>
      <c r="D2" s="112" t="s">
        <v>156</v>
      </c>
      <c r="E2" s="98" t="s">
        <v>867</v>
      </c>
      <c r="F2" s="193"/>
      <c r="G2" s="192" t="s">
        <v>868</v>
      </c>
      <c r="H2" s="192" t="s">
        <v>869</v>
      </c>
      <c r="I2" s="192" t="s">
        <v>870</v>
      </c>
      <c r="J2" s="192" t="s">
        <v>871</v>
      </c>
    </row>
    <row r="3" spans="1:10" ht="16.5" x14ac:dyDescent="0.2">
      <c r="A3" s="57" t="s">
        <v>872</v>
      </c>
      <c r="B3" s="57" t="s">
        <v>873</v>
      </c>
      <c r="C3" s="321" t="s">
        <v>874</v>
      </c>
      <c r="D3" s="322" t="s">
        <v>875</v>
      </c>
      <c r="E3" s="323" t="s">
        <v>876</v>
      </c>
      <c r="F3" s="194"/>
      <c r="G3" s="94"/>
      <c r="H3" s="94"/>
      <c r="I3" s="94"/>
      <c r="J3" s="94"/>
    </row>
    <row r="4" spans="1:10" ht="17.25" customHeight="1" x14ac:dyDescent="0.2">
      <c r="A4" s="57" t="s">
        <v>872</v>
      </c>
      <c r="B4" s="57" t="s">
        <v>877</v>
      </c>
      <c r="C4" s="99" t="s">
        <v>878</v>
      </c>
      <c r="D4" s="57" t="s">
        <v>879</v>
      </c>
      <c r="E4" s="100" t="s">
        <v>880</v>
      </c>
      <c r="F4" s="194"/>
      <c r="G4" s="94"/>
      <c r="H4" s="94"/>
      <c r="I4" s="94"/>
      <c r="J4" s="94"/>
    </row>
    <row r="5" spans="1:10" ht="17.25" customHeight="1" x14ac:dyDescent="0.2">
      <c r="A5" s="101" t="s">
        <v>872</v>
      </c>
      <c r="B5" s="57" t="s">
        <v>877</v>
      </c>
      <c r="C5" s="99" t="s">
        <v>878</v>
      </c>
      <c r="D5" s="57" t="s">
        <v>879</v>
      </c>
      <c r="E5" s="57">
        <v>726349</v>
      </c>
      <c r="F5" s="194"/>
      <c r="G5" s="94"/>
      <c r="H5" s="94"/>
      <c r="I5" s="94"/>
      <c r="J5" s="94"/>
    </row>
    <row r="6" spans="1:10" ht="17.25" customHeight="1" x14ac:dyDescent="0.2">
      <c r="A6" s="57" t="s">
        <v>872</v>
      </c>
      <c r="B6" s="57" t="s">
        <v>877</v>
      </c>
      <c r="C6" s="99" t="s">
        <v>878</v>
      </c>
      <c r="D6" s="57" t="s">
        <v>881</v>
      </c>
      <c r="E6" s="100" t="s">
        <v>882</v>
      </c>
      <c r="F6" s="194"/>
      <c r="G6" s="94"/>
      <c r="H6" s="94"/>
      <c r="I6" s="94"/>
      <c r="J6" s="94"/>
    </row>
    <row r="7" spans="1:10" ht="17.25" customHeight="1" x14ac:dyDescent="0.2">
      <c r="A7" s="57" t="s">
        <v>872</v>
      </c>
      <c r="B7" s="57" t="s">
        <v>877</v>
      </c>
      <c r="C7" s="102" t="s">
        <v>883</v>
      </c>
      <c r="D7" s="57" t="s">
        <v>881</v>
      </c>
      <c r="E7" s="100" t="s">
        <v>884</v>
      </c>
      <c r="F7" s="194"/>
      <c r="G7" s="94"/>
      <c r="H7" s="94"/>
      <c r="I7" s="94"/>
      <c r="J7" s="94"/>
    </row>
    <row r="8" spans="1:10" ht="17.25" customHeight="1" x14ac:dyDescent="0.2">
      <c r="A8" s="57" t="s">
        <v>872</v>
      </c>
      <c r="B8" s="57" t="s">
        <v>877</v>
      </c>
      <c r="C8" s="102" t="s">
        <v>885</v>
      </c>
      <c r="D8" s="57" t="s">
        <v>886</v>
      </c>
      <c r="E8" s="100" t="s">
        <v>887</v>
      </c>
      <c r="F8" s="194"/>
      <c r="G8" s="94"/>
      <c r="H8" s="94"/>
      <c r="I8" s="94"/>
      <c r="J8" s="94"/>
    </row>
    <row r="9" spans="1:10" ht="17.25" customHeight="1" x14ac:dyDescent="0.2">
      <c r="A9" s="57" t="s">
        <v>872</v>
      </c>
      <c r="B9" s="57" t="s">
        <v>877</v>
      </c>
      <c r="C9" s="102" t="s">
        <v>888</v>
      </c>
      <c r="D9" s="57" t="s">
        <v>889</v>
      </c>
      <c r="E9" s="100" t="s">
        <v>890</v>
      </c>
      <c r="F9" s="194"/>
      <c r="G9" s="94"/>
      <c r="H9" s="94"/>
      <c r="I9" s="94"/>
      <c r="J9" s="94"/>
    </row>
    <row r="10" spans="1:10" ht="17.25" customHeight="1" x14ac:dyDescent="0.2">
      <c r="A10" s="57" t="s">
        <v>872</v>
      </c>
      <c r="B10" s="57" t="s">
        <v>877</v>
      </c>
      <c r="C10" s="99" t="s">
        <v>891</v>
      </c>
      <c r="D10" s="57" t="s">
        <v>889</v>
      </c>
      <c r="E10" s="100" t="s">
        <v>892</v>
      </c>
      <c r="F10" s="194"/>
      <c r="G10" s="94"/>
      <c r="H10" s="94"/>
      <c r="I10" s="94"/>
      <c r="J10" s="94"/>
    </row>
    <row r="11" spans="1:10" ht="17.25" customHeight="1" x14ac:dyDescent="0.2">
      <c r="A11" s="57" t="s">
        <v>872</v>
      </c>
      <c r="B11" s="57" t="s">
        <v>877</v>
      </c>
      <c r="C11" s="99" t="s">
        <v>893</v>
      </c>
      <c r="D11" s="57" t="s">
        <v>889</v>
      </c>
      <c r="E11" s="100" t="s">
        <v>894</v>
      </c>
      <c r="F11" s="194"/>
      <c r="G11" s="94"/>
      <c r="H11" s="94"/>
      <c r="I11" s="94"/>
      <c r="J11" s="94"/>
    </row>
    <row r="12" spans="1:10" ht="17.25" customHeight="1" x14ac:dyDescent="0.2">
      <c r="A12" s="57" t="s">
        <v>872</v>
      </c>
      <c r="B12" s="57" t="s">
        <v>877</v>
      </c>
      <c r="C12" s="99" t="s">
        <v>895</v>
      </c>
      <c r="D12" s="57" t="s">
        <v>889</v>
      </c>
      <c r="E12" s="100" t="s">
        <v>896</v>
      </c>
      <c r="F12" s="194"/>
      <c r="G12" s="94"/>
      <c r="H12" s="94"/>
      <c r="I12" s="94"/>
      <c r="J12" s="94"/>
    </row>
    <row r="13" spans="1:10" ht="17.25" customHeight="1" x14ac:dyDescent="0.2">
      <c r="A13" s="57" t="s">
        <v>872</v>
      </c>
      <c r="B13" s="57" t="s">
        <v>877</v>
      </c>
      <c r="C13" s="99" t="s">
        <v>878</v>
      </c>
      <c r="D13" s="57" t="s">
        <v>889</v>
      </c>
      <c r="E13" s="100" t="s">
        <v>897</v>
      </c>
      <c r="F13" s="194"/>
      <c r="G13" s="94"/>
      <c r="H13" s="94"/>
      <c r="I13" s="94"/>
      <c r="J13" s="94"/>
    </row>
    <row r="14" spans="1:10" ht="17.25" customHeight="1" x14ac:dyDescent="0.2">
      <c r="A14" s="57" t="s">
        <v>872</v>
      </c>
      <c r="B14" s="57" t="s">
        <v>877</v>
      </c>
      <c r="C14" s="99" t="s">
        <v>893</v>
      </c>
      <c r="D14" s="57" t="s">
        <v>889</v>
      </c>
      <c r="E14" s="100" t="s">
        <v>898</v>
      </c>
      <c r="F14" s="194"/>
      <c r="G14" s="94"/>
      <c r="H14" s="94"/>
      <c r="I14" s="94"/>
      <c r="J14" s="94"/>
    </row>
    <row r="15" spans="1:10" ht="17.25" customHeight="1" x14ac:dyDescent="0.2">
      <c r="A15" s="57" t="s">
        <v>872</v>
      </c>
      <c r="B15" s="57" t="s">
        <v>877</v>
      </c>
      <c r="C15" s="99" t="s">
        <v>899</v>
      </c>
      <c r="D15" s="57" t="s">
        <v>889</v>
      </c>
      <c r="E15" s="100" t="s">
        <v>900</v>
      </c>
      <c r="F15" s="194"/>
      <c r="G15" s="94"/>
      <c r="H15" s="94"/>
      <c r="I15" s="94"/>
      <c r="J15" s="94"/>
    </row>
    <row r="16" spans="1:10" ht="17.25" customHeight="1" x14ac:dyDescent="0.2">
      <c r="A16" s="57" t="s">
        <v>5</v>
      </c>
      <c r="B16" s="57" t="s">
        <v>877</v>
      </c>
      <c r="C16" s="99" t="s">
        <v>901</v>
      </c>
      <c r="D16" s="57" t="s">
        <v>902</v>
      </c>
      <c r="E16" s="100" t="s">
        <v>903</v>
      </c>
      <c r="F16" s="194"/>
      <c r="G16" s="94"/>
      <c r="H16" s="94"/>
      <c r="I16" s="94"/>
      <c r="J16" s="94"/>
    </row>
    <row r="17" spans="1:10" ht="17.25" customHeight="1" x14ac:dyDescent="0.2">
      <c r="A17" s="57" t="s">
        <v>5</v>
      </c>
      <c r="B17" s="57" t="s">
        <v>877</v>
      </c>
      <c r="C17" s="99" t="s">
        <v>878</v>
      </c>
      <c r="D17" s="57" t="s">
        <v>902</v>
      </c>
      <c r="E17" s="100" t="s">
        <v>904</v>
      </c>
      <c r="F17" s="194"/>
      <c r="G17" s="94"/>
      <c r="H17" s="94"/>
      <c r="I17" s="94"/>
      <c r="J17" s="94"/>
    </row>
    <row r="18" spans="1:10" ht="17.25" customHeight="1" x14ac:dyDescent="0.2">
      <c r="A18" s="57" t="s">
        <v>5</v>
      </c>
      <c r="B18" s="57" t="s">
        <v>877</v>
      </c>
      <c r="C18" s="99" t="s">
        <v>891</v>
      </c>
      <c r="D18" s="57" t="s">
        <v>902</v>
      </c>
      <c r="E18" s="100" t="s">
        <v>905</v>
      </c>
      <c r="F18" s="194"/>
      <c r="G18" s="94"/>
      <c r="H18" s="94"/>
      <c r="I18" s="94"/>
      <c r="J18" s="94"/>
    </row>
    <row r="19" spans="1:10" ht="17.25" customHeight="1" x14ac:dyDescent="0.2">
      <c r="A19" s="57" t="s">
        <v>5</v>
      </c>
      <c r="B19" s="57" t="s">
        <v>877</v>
      </c>
      <c r="C19" s="99" t="s">
        <v>878</v>
      </c>
      <c r="D19" s="57" t="s">
        <v>902</v>
      </c>
      <c r="E19" s="100" t="s">
        <v>904</v>
      </c>
      <c r="F19" s="194"/>
      <c r="G19" s="94"/>
      <c r="H19" s="94"/>
      <c r="I19" s="94"/>
      <c r="J19" s="94"/>
    </row>
    <row r="20" spans="1:10" ht="17.25" customHeight="1" x14ac:dyDescent="0.2">
      <c r="A20" s="57" t="s">
        <v>5</v>
      </c>
      <c r="B20" s="57" t="s">
        <v>877</v>
      </c>
      <c r="C20" s="99" t="s">
        <v>895</v>
      </c>
      <c r="D20" s="57" t="s">
        <v>906</v>
      </c>
      <c r="E20" s="100" t="s">
        <v>907</v>
      </c>
      <c r="F20" s="194"/>
      <c r="G20" s="94"/>
      <c r="H20" s="94"/>
      <c r="I20" s="94"/>
      <c r="J20" s="94"/>
    </row>
    <row r="21" spans="1:10" ht="17.25" customHeight="1" x14ac:dyDescent="0.2">
      <c r="A21" s="57" t="s">
        <v>5</v>
      </c>
      <c r="B21" s="57" t="s">
        <v>877</v>
      </c>
      <c r="C21" s="99" t="s">
        <v>895</v>
      </c>
      <c r="D21" s="57" t="s">
        <v>906</v>
      </c>
      <c r="E21" s="100" t="s">
        <v>908</v>
      </c>
      <c r="F21" s="194"/>
      <c r="G21" s="94"/>
      <c r="H21" s="94"/>
      <c r="I21" s="94"/>
      <c r="J21" s="94"/>
    </row>
    <row r="22" spans="1:10" ht="17.25" customHeight="1" x14ac:dyDescent="0.2">
      <c r="A22" s="57" t="s">
        <v>5</v>
      </c>
      <c r="B22" s="57" t="s">
        <v>877</v>
      </c>
      <c r="C22" s="99" t="s">
        <v>878</v>
      </c>
      <c r="D22" s="57" t="s">
        <v>906</v>
      </c>
      <c r="E22" s="100" t="s">
        <v>909</v>
      </c>
      <c r="F22" s="194"/>
      <c r="G22" s="94"/>
      <c r="H22" s="94"/>
      <c r="I22" s="94"/>
      <c r="J22" s="94"/>
    </row>
    <row r="23" spans="1:10" ht="17.25" customHeight="1" x14ac:dyDescent="0.2">
      <c r="A23" s="57" t="s">
        <v>5</v>
      </c>
      <c r="B23" s="57" t="s">
        <v>877</v>
      </c>
      <c r="C23" s="99" t="s">
        <v>878</v>
      </c>
      <c r="D23" s="57" t="s">
        <v>906</v>
      </c>
      <c r="E23" s="100" t="s">
        <v>910</v>
      </c>
      <c r="F23" s="194"/>
      <c r="G23" s="94"/>
      <c r="H23" s="94"/>
      <c r="I23" s="94"/>
      <c r="J23" s="94"/>
    </row>
    <row r="24" spans="1:10" ht="17.25" customHeight="1" x14ac:dyDescent="0.2">
      <c r="A24" s="57" t="s">
        <v>5</v>
      </c>
      <c r="B24" s="57" t="s">
        <v>877</v>
      </c>
      <c r="C24" s="99" t="s">
        <v>895</v>
      </c>
      <c r="D24" s="57" t="s">
        <v>911</v>
      </c>
      <c r="E24" s="100" t="s">
        <v>912</v>
      </c>
      <c r="F24" s="194"/>
      <c r="G24" s="94"/>
      <c r="H24" s="94"/>
      <c r="I24" s="94"/>
      <c r="J24" s="94"/>
    </row>
    <row r="25" spans="1:10" ht="17.25" customHeight="1" x14ac:dyDescent="0.2">
      <c r="A25" s="57" t="s">
        <v>5</v>
      </c>
      <c r="B25" s="57" t="s">
        <v>877</v>
      </c>
      <c r="C25" s="99" t="s">
        <v>913</v>
      </c>
      <c r="D25" s="57" t="s">
        <v>911</v>
      </c>
      <c r="E25" s="100" t="s">
        <v>914</v>
      </c>
      <c r="F25" s="194"/>
      <c r="G25" s="94"/>
      <c r="H25" s="94"/>
      <c r="I25" s="94"/>
      <c r="J25" s="94"/>
    </row>
    <row r="26" spans="1:10" ht="17.25" customHeight="1" x14ac:dyDescent="0.2">
      <c r="A26" s="57" t="s">
        <v>5</v>
      </c>
      <c r="B26" s="57" t="s">
        <v>877</v>
      </c>
      <c r="C26" s="99" t="s">
        <v>893</v>
      </c>
      <c r="D26" s="57" t="s">
        <v>915</v>
      </c>
      <c r="E26" s="100" t="s">
        <v>916</v>
      </c>
      <c r="F26" s="194"/>
      <c r="G26" s="94"/>
      <c r="H26" s="94"/>
      <c r="I26" s="94"/>
      <c r="J26" s="94"/>
    </row>
    <row r="27" spans="1:10" ht="17.25" customHeight="1" x14ac:dyDescent="0.2">
      <c r="A27" s="57" t="s">
        <v>5</v>
      </c>
      <c r="B27" s="57" t="s">
        <v>877</v>
      </c>
      <c r="C27" s="99" t="s">
        <v>893</v>
      </c>
      <c r="D27" s="57" t="s">
        <v>915</v>
      </c>
      <c r="E27" s="100" t="s">
        <v>917</v>
      </c>
      <c r="F27" s="194"/>
      <c r="G27" s="94"/>
      <c r="H27" s="94"/>
      <c r="I27" s="94"/>
      <c r="J27" s="94"/>
    </row>
    <row r="28" spans="1:10" ht="17.25" customHeight="1" x14ac:dyDescent="0.2">
      <c r="A28" s="57" t="s">
        <v>5</v>
      </c>
      <c r="B28" s="57" t="s">
        <v>877</v>
      </c>
      <c r="C28" s="99" t="s">
        <v>891</v>
      </c>
      <c r="D28" s="57" t="s">
        <v>918</v>
      </c>
      <c r="E28" s="100" t="s">
        <v>919</v>
      </c>
      <c r="F28" s="194"/>
      <c r="G28" s="94"/>
      <c r="H28" s="94"/>
      <c r="I28" s="94"/>
      <c r="J28" s="94"/>
    </row>
    <row r="29" spans="1:10" ht="17.25" customHeight="1" x14ac:dyDescent="0.2">
      <c r="A29" s="57" t="s">
        <v>5</v>
      </c>
      <c r="B29" s="57" t="s">
        <v>877</v>
      </c>
      <c r="C29" s="99" t="s">
        <v>920</v>
      </c>
      <c r="D29" s="57" t="s">
        <v>918</v>
      </c>
      <c r="E29" s="100" t="s">
        <v>921</v>
      </c>
      <c r="F29" s="194"/>
      <c r="G29" s="94"/>
      <c r="H29" s="94"/>
      <c r="I29" s="94"/>
      <c r="J29" s="94"/>
    </row>
    <row r="30" spans="1:10" ht="17.25" customHeight="1" x14ac:dyDescent="0.2">
      <c r="A30" s="57" t="s">
        <v>5</v>
      </c>
      <c r="B30" s="57" t="s">
        <v>877</v>
      </c>
      <c r="C30" s="102" t="s">
        <v>922</v>
      </c>
      <c r="D30" s="57" t="s">
        <v>918</v>
      </c>
      <c r="E30" s="100" t="s">
        <v>923</v>
      </c>
      <c r="F30" s="194"/>
      <c r="G30" s="94"/>
      <c r="H30" s="94"/>
      <c r="I30" s="94"/>
      <c r="J30" s="94"/>
    </row>
    <row r="31" spans="1:10" ht="17.25" customHeight="1" x14ac:dyDescent="0.2">
      <c r="A31" s="57" t="s">
        <v>5</v>
      </c>
      <c r="B31" s="57" t="s">
        <v>873</v>
      </c>
      <c r="C31" s="103" t="s">
        <v>924</v>
      </c>
      <c r="D31" s="57" t="s">
        <v>925</v>
      </c>
      <c r="E31" s="100" t="s">
        <v>926</v>
      </c>
      <c r="F31" s="194"/>
      <c r="G31" s="94"/>
      <c r="H31" s="94"/>
      <c r="I31" s="94"/>
      <c r="J31" s="94"/>
    </row>
    <row r="32" spans="1:10" ht="17.25" customHeight="1" x14ac:dyDescent="0.2">
      <c r="A32" s="57" t="s">
        <v>5</v>
      </c>
      <c r="B32" s="57" t="s">
        <v>873</v>
      </c>
      <c r="C32" s="103" t="s">
        <v>927</v>
      </c>
      <c r="D32" s="57" t="s">
        <v>925</v>
      </c>
      <c r="E32" s="100" t="s">
        <v>928</v>
      </c>
      <c r="F32" s="194"/>
      <c r="G32" s="94"/>
      <c r="H32" s="94"/>
      <c r="I32" s="94"/>
      <c r="J32" s="94"/>
    </row>
    <row r="33" spans="1:10" ht="17.25" customHeight="1" x14ac:dyDescent="0.2">
      <c r="A33" s="57" t="s">
        <v>32</v>
      </c>
      <c r="B33" s="57" t="s">
        <v>873</v>
      </c>
      <c r="C33" s="103" t="s">
        <v>927</v>
      </c>
      <c r="D33" s="57" t="s">
        <v>925</v>
      </c>
      <c r="E33" s="100" t="s">
        <v>929</v>
      </c>
      <c r="F33" s="195"/>
      <c r="G33" s="94"/>
      <c r="H33" s="94"/>
      <c r="I33" s="94"/>
      <c r="J33" s="94"/>
    </row>
    <row r="35" spans="1:10" ht="15" customHeight="1" x14ac:dyDescent="0.2">
      <c r="F35" s="3" t="s">
        <v>138</v>
      </c>
      <c r="G35" s="4">
        <f>SUM(G3:G33)</f>
        <v>0</v>
      </c>
    </row>
    <row r="37" spans="1:10" ht="15" customHeight="1" x14ac:dyDescent="0.2">
      <c r="G37" s="3" t="s">
        <v>139</v>
      </c>
      <c r="H37" s="4">
        <f>SUM(H3:H33)</f>
        <v>0</v>
      </c>
    </row>
    <row r="39" spans="1:10" ht="15" customHeight="1" x14ac:dyDescent="0.2">
      <c r="H39" s="3" t="s">
        <v>140</v>
      </c>
      <c r="I39" s="4">
        <f>SUM(I3:I33)</f>
        <v>0</v>
      </c>
    </row>
    <row r="41" spans="1:10" ht="15" customHeight="1" x14ac:dyDescent="0.2">
      <c r="I41" s="3" t="s">
        <v>141</v>
      </c>
      <c r="J41" s="4">
        <f>SUM(J3:J33)</f>
        <v>0</v>
      </c>
    </row>
    <row r="43" spans="1:10" ht="15" customHeight="1" x14ac:dyDescent="0.2">
      <c r="I43" s="96" t="s">
        <v>930</v>
      </c>
      <c r="J43" s="97">
        <f>SUM(G35,H37,I39,J41)</f>
        <v>0</v>
      </c>
    </row>
  </sheetData>
  <sheetProtection selectLockedCells="1" pivotTables="0"/>
  <mergeCells count="1">
    <mergeCell ref="A1:J1"/>
  </mergeCells>
  <phoneticPr fontId="12" type="noConversion"/>
  <printOptions horizontalCentered="1"/>
  <pageMargins left="0.31496062992125984" right="0.27559055118110237" top="1.1417322834645669" bottom="0.51181102362204722" header="0.43307086614173229" footer="0.27559055118110237"/>
  <pageSetup paperSize="9" scale="75" firstPageNumber="0" orientation="landscape" horizontalDpi="300" verticalDpi="300" r:id="rId1"/>
  <headerFooter alignWithMargins="0">
    <oddHeader>&amp;C&amp;"Arial Narrow,Gras"&amp;18Marché de contrôle réglementaire des installations électriques
&amp;"Arial Narrow,Normal"&amp;16DPGF relative aux prestations de contrôle et aux thermographies - Distribution HTA-BT
&amp;R&amp;G</oddHeader>
    <oddFooter>&amp;C_x000D_&amp;1#&amp;"Calibri"&amp;10&amp;K000000 C1 - Interne&amp;R&amp;"Arial Narrow,Normal"Page &amp;P sur &amp;N</oddFooter>
  </headerFooter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L36"/>
  <sheetViews>
    <sheetView zoomScale="85" zoomScaleNormal="85" workbookViewId="0">
      <selection activeCell="C8" sqref="C8"/>
    </sheetView>
  </sheetViews>
  <sheetFormatPr baseColWidth="10" defaultColWidth="11.42578125" defaultRowHeight="15" customHeight="1" x14ac:dyDescent="0.2"/>
  <cols>
    <col min="1" max="1" width="28.140625" style="12" customWidth="1"/>
    <col min="2" max="2" width="24.140625" style="15" bestFit="1" customWidth="1"/>
    <col min="3" max="3" width="13.5703125" style="12" customWidth="1"/>
    <col min="4" max="4" width="15.28515625" style="12" bestFit="1" customWidth="1"/>
    <col min="5" max="5" width="19" style="12" customWidth="1"/>
    <col min="6" max="6" width="30.7109375" style="12" bestFit="1" customWidth="1"/>
    <col min="7" max="7" width="5" style="12" bestFit="1" customWidth="1"/>
    <col min="8" max="8" width="12" style="12" customWidth="1"/>
    <col min="9" max="14" width="12.85546875" style="12" customWidth="1"/>
    <col min="15" max="15" width="17.85546875" style="12" bestFit="1" customWidth="1"/>
    <col min="16" max="16" width="20" style="12" customWidth="1"/>
    <col min="17" max="19" width="13.7109375" style="12" customWidth="1"/>
    <col min="20" max="20" width="18" style="12" customWidth="1"/>
    <col min="21" max="21" width="17.42578125" style="12" customWidth="1"/>
    <col min="22" max="24" width="13.28515625" style="12" customWidth="1"/>
    <col min="25" max="16384" width="11.42578125" style="12"/>
  </cols>
  <sheetData>
    <row r="1" spans="1:12" ht="21.75" customHeight="1" x14ac:dyDescent="0.2">
      <c r="A1" s="417" t="s">
        <v>931</v>
      </c>
      <c r="B1" s="419"/>
      <c r="C1" s="419"/>
      <c r="D1" s="419"/>
      <c r="E1" s="419"/>
      <c r="F1" s="419"/>
      <c r="G1" s="419"/>
      <c r="H1" s="419"/>
      <c r="I1" s="419"/>
      <c r="J1" s="419"/>
      <c r="K1" s="407"/>
      <c r="L1" s="408"/>
    </row>
    <row r="2" spans="1:12" ht="12.75" customHeight="1" x14ac:dyDescent="0.2">
      <c r="A2" s="85"/>
      <c r="B2" s="85"/>
      <c r="C2" s="85"/>
      <c r="D2" s="85"/>
      <c r="E2" s="85"/>
      <c r="F2" s="85"/>
      <c r="G2" s="85"/>
      <c r="H2" s="85"/>
      <c r="I2" s="85"/>
      <c r="J2" s="85"/>
    </row>
    <row r="3" spans="1:12" ht="40.5" customHeight="1" x14ac:dyDescent="0.2">
      <c r="A3" s="371" t="s">
        <v>932</v>
      </c>
      <c r="B3" s="371" t="s">
        <v>933</v>
      </c>
      <c r="C3" s="414" t="s">
        <v>934</v>
      </c>
      <c r="D3" s="421" t="s">
        <v>935</v>
      </c>
      <c r="E3" s="420" t="s">
        <v>936</v>
      </c>
      <c r="F3" s="176" t="s">
        <v>937</v>
      </c>
      <c r="G3" s="108" t="s">
        <v>938</v>
      </c>
      <c r="H3" s="177" t="s">
        <v>939</v>
      </c>
      <c r="I3" s="88" t="s">
        <v>940</v>
      </c>
      <c r="J3" s="88" t="s">
        <v>941</v>
      </c>
      <c r="K3" s="162" t="s">
        <v>942</v>
      </c>
      <c r="L3" s="88" t="s">
        <v>943</v>
      </c>
    </row>
    <row r="4" spans="1:12" ht="21" customHeight="1" x14ac:dyDescent="0.2">
      <c r="A4" s="371"/>
      <c r="B4" s="371"/>
      <c r="C4" s="371"/>
      <c r="D4" s="421"/>
      <c r="E4" s="420"/>
      <c r="F4" s="176" t="s">
        <v>944</v>
      </c>
      <c r="G4" s="108" t="s">
        <v>945</v>
      </c>
      <c r="H4" s="177" t="s">
        <v>946</v>
      </c>
      <c r="I4" s="89" t="s">
        <v>947</v>
      </c>
      <c r="J4" s="105"/>
      <c r="K4" s="89" t="s">
        <v>947</v>
      </c>
      <c r="L4" s="105"/>
    </row>
    <row r="5" spans="1:12" ht="21" customHeight="1" x14ac:dyDescent="0.2">
      <c r="A5" s="178" t="s">
        <v>948</v>
      </c>
      <c r="B5" s="154" t="s">
        <v>949</v>
      </c>
      <c r="C5" s="324">
        <v>41393</v>
      </c>
      <c r="D5" s="108" t="s">
        <v>950</v>
      </c>
      <c r="E5" s="108">
        <v>1982</v>
      </c>
      <c r="F5" s="108" t="s">
        <v>951</v>
      </c>
      <c r="G5" s="108">
        <v>204</v>
      </c>
      <c r="H5" s="108">
        <v>8</v>
      </c>
      <c r="I5" s="89" t="s">
        <v>947</v>
      </c>
      <c r="J5" s="105"/>
      <c r="K5" s="89" t="s">
        <v>947</v>
      </c>
      <c r="L5" s="105"/>
    </row>
    <row r="6" spans="1:12" ht="21" customHeight="1" x14ac:dyDescent="0.2">
      <c r="A6" s="178" t="s">
        <v>948</v>
      </c>
      <c r="B6" s="154" t="s">
        <v>949</v>
      </c>
      <c r="C6" s="324">
        <v>41393</v>
      </c>
      <c r="D6" s="108" t="s">
        <v>952</v>
      </c>
      <c r="E6" s="108">
        <v>1982</v>
      </c>
      <c r="F6" s="108" t="s">
        <v>953</v>
      </c>
      <c r="G6" s="108">
        <v>204</v>
      </c>
      <c r="H6" s="108">
        <v>8</v>
      </c>
      <c r="I6" s="89" t="s">
        <v>947</v>
      </c>
      <c r="J6" s="105"/>
      <c r="K6" s="89" t="s">
        <v>947</v>
      </c>
      <c r="L6" s="105"/>
    </row>
    <row r="7" spans="1:12" ht="21" customHeight="1" x14ac:dyDescent="0.2">
      <c r="A7" s="178" t="s">
        <v>948</v>
      </c>
      <c r="B7" s="154" t="s">
        <v>949</v>
      </c>
      <c r="C7" s="324">
        <v>41393</v>
      </c>
      <c r="D7" s="108" t="s">
        <v>954</v>
      </c>
      <c r="E7" s="108">
        <v>1982</v>
      </c>
      <c r="F7" s="108" t="s">
        <v>955</v>
      </c>
      <c r="G7" s="108">
        <v>204</v>
      </c>
      <c r="H7" s="108">
        <v>8</v>
      </c>
      <c r="I7" s="89" t="s">
        <v>947</v>
      </c>
      <c r="J7" s="105"/>
      <c r="K7" s="89" t="s">
        <v>947</v>
      </c>
      <c r="L7" s="105"/>
    </row>
    <row r="8" spans="1:12" ht="21" customHeight="1" x14ac:dyDescent="0.2">
      <c r="A8" s="178" t="s">
        <v>956</v>
      </c>
      <c r="B8" s="178" t="s">
        <v>957</v>
      </c>
      <c r="C8" s="333"/>
      <c r="D8" s="108" t="s">
        <v>958</v>
      </c>
      <c r="E8" s="108">
        <v>1999</v>
      </c>
      <c r="F8" s="108" t="s">
        <v>959</v>
      </c>
      <c r="G8" s="108">
        <v>37</v>
      </c>
      <c r="H8" s="108">
        <v>20</v>
      </c>
      <c r="I8" s="89" t="s">
        <v>947</v>
      </c>
      <c r="J8" s="105"/>
      <c r="K8" s="89" t="s">
        <v>947</v>
      </c>
      <c r="L8" s="105"/>
    </row>
    <row r="9" spans="1:12" ht="21" customHeight="1" x14ac:dyDescent="0.2">
      <c r="A9" s="178" t="s">
        <v>960</v>
      </c>
      <c r="B9" s="337" t="s">
        <v>957</v>
      </c>
      <c r="C9" s="327"/>
      <c r="D9" s="340" t="s">
        <v>961</v>
      </c>
      <c r="E9" s="155">
        <v>2017</v>
      </c>
      <c r="F9" s="108" t="s">
        <v>962</v>
      </c>
      <c r="G9" s="108">
        <v>9.9</v>
      </c>
      <c r="H9" s="108">
        <v>20</v>
      </c>
      <c r="I9" s="89" t="s">
        <v>947</v>
      </c>
      <c r="J9" s="105"/>
      <c r="K9" s="89" t="s">
        <v>947</v>
      </c>
      <c r="L9" s="105"/>
    </row>
    <row r="10" spans="1:12" ht="21.75" customHeight="1" x14ac:dyDescent="0.2">
      <c r="A10" s="178" t="s">
        <v>960</v>
      </c>
      <c r="B10" s="337" t="s">
        <v>957</v>
      </c>
      <c r="C10" s="327"/>
      <c r="D10" s="340" t="s">
        <v>963</v>
      </c>
      <c r="E10" s="155">
        <v>2017</v>
      </c>
      <c r="F10" s="108" t="s">
        <v>964</v>
      </c>
      <c r="G10" s="108">
        <v>45.5</v>
      </c>
      <c r="H10" s="108">
        <v>20</v>
      </c>
      <c r="I10" s="89" t="s">
        <v>947</v>
      </c>
      <c r="J10" s="105"/>
      <c r="K10" s="89" t="s">
        <v>947</v>
      </c>
      <c r="L10" s="105"/>
    </row>
    <row r="11" spans="1:12" ht="24" customHeight="1" x14ac:dyDescent="0.2">
      <c r="A11" s="332" t="s">
        <v>960</v>
      </c>
      <c r="B11" s="25" t="s">
        <v>957</v>
      </c>
      <c r="C11" s="327"/>
      <c r="D11" s="341" t="s">
        <v>965</v>
      </c>
      <c r="E11" s="334">
        <v>2017</v>
      </c>
      <c r="F11" s="326" t="s">
        <v>966</v>
      </c>
      <c r="G11" s="326">
        <v>45.5</v>
      </c>
      <c r="H11" s="326">
        <v>20</v>
      </c>
      <c r="I11" s="335" t="s">
        <v>947</v>
      </c>
      <c r="J11" s="336"/>
      <c r="K11" s="335" t="s">
        <v>947</v>
      </c>
      <c r="L11" s="336"/>
    </row>
    <row r="12" spans="1:12" ht="24" customHeight="1" x14ac:dyDescent="0.2">
      <c r="A12" s="332" t="s">
        <v>960</v>
      </c>
      <c r="B12" s="338" t="s">
        <v>949</v>
      </c>
      <c r="C12" s="327"/>
      <c r="D12" s="342" t="s">
        <v>967</v>
      </c>
      <c r="E12" s="328" t="s">
        <v>968</v>
      </c>
      <c r="F12" s="329" t="s">
        <v>969</v>
      </c>
      <c r="G12" s="329" t="s">
        <v>968</v>
      </c>
      <c r="H12" s="329">
        <v>20</v>
      </c>
      <c r="I12" s="330"/>
      <c r="J12" s="331"/>
      <c r="K12" s="330"/>
      <c r="L12" s="331"/>
    </row>
    <row r="13" spans="1:12" ht="24" customHeight="1" x14ac:dyDescent="0.2">
      <c r="A13" s="332" t="s">
        <v>960</v>
      </c>
      <c r="B13" s="339" t="s">
        <v>970</v>
      </c>
      <c r="C13" s="327"/>
      <c r="D13" s="342">
        <v>9791778</v>
      </c>
      <c r="E13" s="328">
        <v>1997</v>
      </c>
      <c r="F13" s="329" t="s">
        <v>971</v>
      </c>
      <c r="G13" s="329" t="s">
        <v>968</v>
      </c>
      <c r="H13" s="329">
        <v>18</v>
      </c>
      <c r="I13" s="330"/>
      <c r="J13" s="331"/>
      <c r="K13" s="330"/>
      <c r="L13" s="331"/>
    </row>
    <row r="14" spans="1:12" ht="19.5" customHeight="1" x14ac:dyDescent="0.2">
      <c r="I14" s="85"/>
      <c r="J14" s="175"/>
      <c r="K14" s="85"/>
      <c r="L14" s="175"/>
    </row>
    <row r="15" spans="1:12" ht="19.5" customHeight="1" x14ac:dyDescent="0.2">
      <c r="A15" s="10" t="s">
        <v>972</v>
      </c>
      <c r="I15" s="85"/>
      <c r="J15" s="85"/>
      <c r="K15" s="85"/>
      <c r="L15" s="85"/>
    </row>
    <row r="16" spans="1:12" ht="27.75" customHeight="1" x14ac:dyDescent="0.2">
      <c r="A16" s="179" t="s">
        <v>973</v>
      </c>
      <c r="B16" s="179" t="s">
        <v>974</v>
      </c>
      <c r="C16" s="179" t="s">
        <v>975</v>
      </c>
      <c r="D16" s="179" t="s">
        <v>976</v>
      </c>
      <c r="E16" s="179" t="s">
        <v>977</v>
      </c>
      <c r="F16" s="25"/>
      <c r="G16" s="250"/>
      <c r="H16" s="251"/>
      <c r="I16" s="55" t="s">
        <v>978</v>
      </c>
      <c r="J16" s="55" t="s">
        <v>979</v>
      </c>
      <c r="K16" s="55" t="s">
        <v>980</v>
      </c>
      <c r="L16" s="55" t="s">
        <v>981</v>
      </c>
    </row>
    <row r="17" spans="1:12" ht="21" customHeight="1" x14ac:dyDescent="0.25">
      <c r="A17" s="180" t="s">
        <v>5</v>
      </c>
      <c r="B17" s="180">
        <v>15038</v>
      </c>
      <c r="C17" s="180" t="s">
        <v>982</v>
      </c>
      <c r="D17" s="180">
        <v>8</v>
      </c>
      <c r="E17" s="180">
        <v>150</v>
      </c>
      <c r="F17" s="169"/>
      <c r="G17" s="160"/>
      <c r="H17" s="252"/>
      <c r="I17" s="56"/>
      <c r="J17" s="56"/>
      <c r="K17" s="56"/>
      <c r="L17" s="56"/>
    </row>
    <row r="18" spans="1:12" ht="21" customHeight="1" x14ac:dyDescent="0.25">
      <c r="A18" s="180" t="s">
        <v>19</v>
      </c>
      <c r="B18" s="180">
        <v>3312</v>
      </c>
      <c r="C18" s="180" t="s">
        <v>983</v>
      </c>
      <c r="D18" s="180">
        <v>8</v>
      </c>
      <c r="E18" s="180">
        <v>50</v>
      </c>
      <c r="F18" s="169"/>
      <c r="G18" s="160"/>
      <c r="H18" s="252"/>
      <c r="I18" s="56"/>
      <c r="J18" s="56"/>
      <c r="K18" s="56"/>
      <c r="L18" s="56"/>
    </row>
    <row r="19" spans="1:12" ht="21" customHeight="1" x14ac:dyDescent="0.25">
      <c r="A19" s="180" t="s">
        <v>872</v>
      </c>
      <c r="B19" s="409" t="s">
        <v>984</v>
      </c>
      <c r="C19" s="410"/>
      <c r="D19" s="411"/>
      <c r="E19" s="180">
        <v>1000</v>
      </c>
      <c r="F19" s="171"/>
      <c r="G19" s="253"/>
      <c r="H19" s="254"/>
      <c r="I19" s="56"/>
      <c r="J19" s="56"/>
      <c r="K19" s="56"/>
      <c r="L19" s="56"/>
    </row>
    <row r="20" spans="1:12" ht="15" customHeight="1" x14ac:dyDescent="0.2">
      <c r="A20" s="206"/>
      <c r="B20" s="207"/>
      <c r="C20" s="207"/>
      <c r="D20" s="207"/>
      <c r="E20" s="207"/>
      <c r="F20" s="210"/>
    </row>
    <row r="21" spans="1:12" ht="44.25" customHeight="1" x14ac:dyDescent="0.2">
      <c r="A21" s="417" t="s">
        <v>985</v>
      </c>
      <c r="B21" s="418"/>
      <c r="C21" s="418"/>
      <c r="D21" s="418"/>
      <c r="E21" s="418"/>
      <c r="F21" s="418"/>
      <c r="G21" s="418"/>
      <c r="H21" s="418"/>
      <c r="I21" s="418"/>
      <c r="J21" s="418"/>
      <c r="K21" s="407"/>
      <c r="L21" s="408"/>
    </row>
    <row r="22" spans="1:12" ht="6.75" customHeight="1" x14ac:dyDescent="0.2">
      <c r="A22" s="10"/>
    </row>
    <row r="23" spans="1:12" ht="42" customHeight="1" x14ac:dyDescent="0.2">
      <c r="A23" s="88" t="s">
        <v>986</v>
      </c>
      <c r="B23" s="412" t="s">
        <v>987</v>
      </c>
      <c r="C23" s="412"/>
      <c r="D23" s="412" t="s">
        <v>158</v>
      </c>
      <c r="E23" s="413"/>
      <c r="F23" s="25"/>
      <c r="G23" s="167"/>
      <c r="H23" s="168"/>
      <c r="I23" s="165" t="s">
        <v>940</v>
      </c>
      <c r="J23" s="88" t="s">
        <v>941</v>
      </c>
      <c r="K23" s="163" t="s">
        <v>942</v>
      </c>
      <c r="L23" s="88" t="s">
        <v>943</v>
      </c>
    </row>
    <row r="24" spans="1:12" ht="21" customHeight="1" x14ac:dyDescent="0.2">
      <c r="A24" s="414" t="s">
        <v>19</v>
      </c>
      <c r="B24" s="415" t="s">
        <v>988</v>
      </c>
      <c r="C24" s="415"/>
      <c r="D24" s="371" t="s">
        <v>989</v>
      </c>
      <c r="E24" s="416"/>
      <c r="F24" s="169"/>
      <c r="G24" s="85"/>
      <c r="H24" s="170"/>
      <c r="I24" s="166" t="s">
        <v>947</v>
      </c>
      <c r="J24" s="105"/>
      <c r="K24" s="164" t="s">
        <v>947</v>
      </c>
      <c r="L24" s="105"/>
    </row>
    <row r="25" spans="1:12" ht="21" customHeight="1" x14ac:dyDescent="0.2">
      <c r="A25" s="414"/>
      <c r="B25" s="415" t="s">
        <v>988</v>
      </c>
      <c r="C25" s="415"/>
      <c r="D25" s="371" t="s">
        <v>989</v>
      </c>
      <c r="E25" s="416"/>
      <c r="F25" s="169"/>
      <c r="G25" s="85"/>
      <c r="H25" s="170"/>
      <c r="I25" s="166" t="s">
        <v>947</v>
      </c>
      <c r="J25" s="105"/>
      <c r="K25" s="164" t="s">
        <v>947</v>
      </c>
      <c r="L25" s="105"/>
    </row>
    <row r="26" spans="1:12" ht="21" customHeight="1" x14ac:dyDescent="0.2">
      <c r="A26" s="104" t="s">
        <v>990</v>
      </c>
      <c r="B26" s="415" t="s">
        <v>988</v>
      </c>
      <c r="C26" s="415"/>
      <c r="D26" s="371" t="s">
        <v>991</v>
      </c>
      <c r="E26" s="416"/>
      <c r="F26" s="169"/>
      <c r="G26" s="85"/>
      <c r="H26" s="170"/>
      <c r="I26" s="166" t="s">
        <v>947</v>
      </c>
      <c r="J26" s="105"/>
      <c r="K26" s="164" t="s">
        <v>947</v>
      </c>
      <c r="L26" s="105"/>
    </row>
    <row r="27" spans="1:12" ht="21" customHeight="1" x14ac:dyDescent="0.2">
      <c r="A27" s="104" t="s">
        <v>25</v>
      </c>
      <c r="B27" s="415" t="s">
        <v>988</v>
      </c>
      <c r="C27" s="415"/>
      <c r="D27" s="371" t="s">
        <v>992</v>
      </c>
      <c r="E27" s="416"/>
      <c r="F27" s="169"/>
      <c r="G27" s="85"/>
      <c r="H27" s="170"/>
      <c r="I27" s="166" t="s">
        <v>947</v>
      </c>
      <c r="J27" s="105"/>
      <c r="K27" s="164" t="s">
        <v>947</v>
      </c>
      <c r="L27" s="105"/>
    </row>
    <row r="28" spans="1:12" ht="21" customHeight="1" x14ac:dyDescent="0.2">
      <c r="A28" s="108" t="s">
        <v>993</v>
      </c>
      <c r="B28" s="415" t="s">
        <v>988</v>
      </c>
      <c r="C28" s="415"/>
      <c r="D28" s="371" t="s">
        <v>994</v>
      </c>
      <c r="E28" s="416"/>
      <c r="F28" s="171"/>
      <c r="G28" s="172"/>
      <c r="H28" s="173"/>
      <c r="I28" s="166" t="s">
        <v>947</v>
      </c>
      <c r="J28" s="105"/>
      <c r="K28" s="164" t="s">
        <v>947</v>
      </c>
      <c r="L28" s="105"/>
    </row>
    <row r="29" spans="1:12" ht="5.25" customHeight="1" x14ac:dyDescent="0.2"/>
    <row r="30" spans="1:12" ht="21" customHeight="1" x14ac:dyDescent="0.2">
      <c r="L30" s="85"/>
    </row>
    <row r="31" spans="1:12" ht="15" customHeight="1" x14ac:dyDescent="0.2">
      <c r="E31" s="16"/>
      <c r="F31" s="181"/>
      <c r="G31" s="181"/>
      <c r="H31" s="181"/>
      <c r="J31" s="52"/>
      <c r="K31" s="16" t="s">
        <v>995</v>
      </c>
      <c r="L31" s="138">
        <f>SUM($J$4:$J$11,$I$17:$I$19,$J$24:$J$28)</f>
        <v>0</v>
      </c>
    </row>
    <row r="32" spans="1:12" ht="15" customHeight="1" x14ac:dyDescent="0.2">
      <c r="E32" s="16"/>
      <c r="F32" s="181"/>
      <c r="G32" s="181"/>
      <c r="H32" s="181"/>
      <c r="J32" s="52"/>
      <c r="K32" s="16" t="s">
        <v>996</v>
      </c>
      <c r="L32" s="138">
        <f>SUM(J17:J19)</f>
        <v>0</v>
      </c>
    </row>
    <row r="33" spans="2:12" ht="15" customHeight="1" x14ac:dyDescent="0.25">
      <c r="E33" s="16"/>
      <c r="F33" s="160"/>
      <c r="G33" s="160"/>
      <c r="H33" s="160"/>
      <c r="J33" s="52"/>
      <c r="K33" s="16" t="s">
        <v>997</v>
      </c>
      <c r="L33" s="138">
        <f>SUM(L4:L11,K17:K19,L24:L28)</f>
        <v>0</v>
      </c>
    </row>
    <row r="34" spans="2:12" ht="21" customHeight="1" x14ac:dyDescent="0.2">
      <c r="B34" s="12"/>
      <c r="G34" s="161"/>
      <c r="H34" s="161"/>
      <c r="J34" s="52"/>
      <c r="K34" s="16" t="s">
        <v>998</v>
      </c>
      <c r="L34" s="138">
        <f>SUM(L17:L19)</f>
        <v>0</v>
      </c>
    </row>
    <row r="36" spans="2:12" ht="15" customHeight="1" x14ac:dyDescent="0.2">
      <c r="H36" s="85"/>
      <c r="K36" s="19" t="s">
        <v>999</v>
      </c>
      <c r="L36" s="174">
        <f>SUM(L24:L28,J24:J28,I17:I19,J4:J11,L4:L11)</f>
        <v>0</v>
      </c>
    </row>
  </sheetData>
  <sheetProtection selectLockedCells="1" pivotTables="0"/>
  <mergeCells count="21">
    <mergeCell ref="A1:L1"/>
    <mergeCell ref="A3:A4"/>
    <mergeCell ref="C3:C4"/>
    <mergeCell ref="B3:B4"/>
    <mergeCell ref="E3:E4"/>
    <mergeCell ref="D3:D4"/>
    <mergeCell ref="B26:C26"/>
    <mergeCell ref="D26:E26"/>
    <mergeCell ref="B27:C27"/>
    <mergeCell ref="D27:E27"/>
    <mergeCell ref="B28:C28"/>
    <mergeCell ref="D28:E28"/>
    <mergeCell ref="B19:D19"/>
    <mergeCell ref="B23:C23"/>
    <mergeCell ref="D23:E23"/>
    <mergeCell ref="A24:A25"/>
    <mergeCell ref="B24:C24"/>
    <mergeCell ref="D24:E24"/>
    <mergeCell ref="B25:C25"/>
    <mergeCell ref="D25:E25"/>
    <mergeCell ref="A21:L21"/>
  </mergeCells>
  <phoneticPr fontId="12" type="noConversion"/>
  <printOptions horizontalCentered="1"/>
  <pageMargins left="0.31496062992125984" right="0.27559055118110237" top="1.1417322834645669" bottom="0.51181102362204722" header="0.43307086614173229" footer="0.27559055118110237"/>
  <pageSetup paperSize="9" scale="75" firstPageNumber="0" orientation="landscape" horizontalDpi="300" verticalDpi="300" r:id="rId1"/>
  <headerFooter alignWithMargins="0">
    <oddHeader>&amp;C&amp;"Arial Narrow,Gras"&amp;18Marché de contrôle réglementaire des installations électriques
&amp;"Arial Narrow,Normal"&amp;16DPGF relative aux prestations de contrôle et aux thermographies - Distribution HTA-BT
&amp;R&amp;G</oddHeader>
    <oddFooter>&amp;C_x000D_&amp;1#&amp;"Calibri"&amp;10&amp;K000000 C1 - Interne&amp;R&amp;"Arial Narrow,Normal"Page &amp;P sur &amp;N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N12"/>
  <sheetViews>
    <sheetView workbookViewId="0">
      <selection activeCell="B4" sqref="B4"/>
    </sheetView>
  </sheetViews>
  <sheetFormatPr baseColWidth="10" defaultColWidth="11.42578125" defaultRowHeight="15" customHeight="1" x14ac:dyDescent="0.2"/>
  <cols>
    <col min="1" max="1" width="26.42578125" style="12" bestFit="1" customWidth="1"/>
    <col min="2" max="2" width="21.5703125" style="12" bestFit="1" customWidth="1"/>
    <col min="3" max="3" width="8.7109375" style="15" customWidth="1"/>
    <col min="4" max="4" width="8.85546875" style="15" bestFit="1" customWidth="1"/>
    <col min="5" max="5" width="9.140625" style="15" customWidth="1"/>
    <col min="6" max="6" width="6" style="15" customWidth="1"/>
    <col min="7" max="11" width="10.85546875" style="12" customWidth="1"/>
    <col min="12" max="14" width="13.28515625" style="12" customWidth="1"/>
    <col min="15" max="16384" width="11.42578125" style="12"/>
  </cols>
  <sheetData>
    <row r="1" spans="1:14" ht="30" customHeight="1" x14ac:dyDescent="0.2">
      <c r="A1" s="426" t="s">
        <v>156</v>
      </c>
      <c r="B1" s="412" t="s">
        <v>933</v>
      </c>
      <c r="C1" s="412" t="s">
        <v>936</v>
      </c>
      <c r="D1" s="412" t="s">
        <v>1000</v>
      </c>
      <c r="E1" s="412" t="s">
        <v>1001</v>
      </c>
      <c r="F1" s="412" t="s">
        <v>1002</v>
      </c>
      <c r="G1" s="429" t="s">
        <v>1003</v>
      </c>
      <c r="H1" s="412" t="s">
        <v>43</v>
      </c>
      <c r="I1" s="429" t="s">
        <v>1004</v>
      </c>
      <c r="J1" s="412" t="s">
        <v>43</v>
      </c>
      <c r="K1" s="426" t="s">
        <v>1005</v>
      </c>
      <c r="L1" s="9"/>
      <c r="M1" s="9"/>
      <c r="N1" s="9"/>
    </row>
    <row r="2" spans="1:14" ht="30" customHeight="1" x14ac:dyDescent="0.2">
      <c r="A2" s="427"/>
      <c r="B2" s="428"/>
      <c r="C2" s="428"/>
      <c r="D2" s="428"/>
      <c r="E2" s="428"/>
      <c r="F2" s="428"/>
      <c r="G2" s="430"/>
      <c r="H2" s="425"/>
      <c r="I2" s="430"/>
      <c r="J2" s="425"/>
      <c r="K2" s="427"/>
      <c r="L2" s="9"/>
      <c r="M2" s="9"/>
      <c r="N2" s="9"/>
    </row>
    <row r="3" spans="1:14" ht="19.5" customHeight="1" x14ac:dyDescent="0.2">
      <c r="A3" s="422" t="s">
        <v>143</v>
      </c>
      <c r="B3" s="423"/>
      <c r="C3" s="423"/>
      <c r="D3" s="423"/>
      <c r="E3" s="423"/>
      <c r="F3" s="423"/>
      <c r="G3" s="423"/>
      <c r="H3" s="423"/>
      <c r="I3" s="423"/>
      <c r="J3" s="423"/>
      <c r="K3" s="424"/>
      <c r="L3" s="9"/>
      <c r="M3" s="9"/>
      <c r="N3" s="9"/>
    </row>
    <row r="4" spans="1:14" ht="24" customHeight="1" x14ac:dyDescent="0.2">
      <c r="A4" s="13" t="s">
        <v>1006</v>
      </c>
      <c r="B4" s="325" t="s">
        <v>1007</v>
      </c>
      <c r="C4" s="14">
        <v>2000</v>
      </c>
      <c r="D4" s="14">
        <v>31176</v>
      </c>
      <c r="E4" s="14" t="s">
        <v>1008</v>
      </c>
      <c r="F4" s="14">
        <v>10</v>
      </c>
      <c r="G4" s="64">
        <v>44440</v>
      </c>
      <c r="H4" s="69"/>
      <c r="I4" s="64">
        <v>43709</v>
      </c>
      <c r="J4" s="69"/>
      <c r="K4" s="11">
        <f>SUM(J4,H4)</f>
        <v>0</v>
      </c>
      <c r="L4" s="9"/>
      <c r="M4" s="9"/>
      <c r="N4" s="9"/>
    </row>
    <row r="5" spans="1:14" ht="15" customHeight="1" x14ac:dyDescent="0.2">
      <c r="A5" s="10"/>
      <c r="L5" s="9"/>
      <c r="M5" s="9"/>
      <c r="N5" s="9"/>
    </row>
    <row r="6" spans="1:14" ht="7.5" customHeight="1" x14ac:dyDescent="0.2">
      <c r="D6" s="17"/>
      <c r="I6" s="18"/>
    </row>
    <row r="7" spans="1:14" ht="15" customHeight="1" x14ac:dyDescent="0.2">
      <c r="F7" s="12"/>
      <c r="H7" s="15"/>
      <c r="I7" s="52"/>
      <c r="J7" s="16" t="s">
        <v>1009</v>
      </c>
      <c r="K7" s="11">
        <f>H4</f>
        <v>0</v>
      </c>
    </row>
    <row r="8" spans="1:14" ht="15" customHeight="1" x14ac:dyDescent="0.2">
      <c r="F8" s="12"/>
      <c r="H8" s="15"/>
      <c r="I8" s="52"/>
      <c r="J8" s="16" t="s">
        <v>139</v>
      </c>
      <c r="K8" s="255"/>
    </row>
    <row r="9" spans="1:14" ht="15" customHeight="1" x14ac:dyDescent="0.2">
      <c r="F9" s="12"/>
      <c r="H9" s="15"/>
      <c r="I9" s="52"/>
      <c r="J9" s="16" t="s">
        <v>140</v>
      </c>
      <c r="K9" s="255"/>
    </row>
    <row r="10" spans="1:14" ht="15" customHeight="1" x14ac:dyDescent="0.2">
      <c r="F10" s="12"/>
      <c r="H10" s="15"/>
      <c r="I10" s="52"/>
      <c r="J10" s="16" t="s">
        <v>1010</v>
      </c>
      <c r="K10" s="11">
        <f>+J4</f>
        <v>0</v>
      </c>
    </row>
    <row r="11" spans="1:14" ht="15" customHeight="1" x14ac:dyDescent="0.2">
      <c r="F11" s="12"/>
      <c r="H11" s="15"/>
      <c r="I11"/>
      <c r="J11" s="19" t="s">
        <v>1011</v>
      </c>
      <c r="K11" s="11">
        <f>SUM(K4)</f>
        <v>0</v>
      </c>
    </row>
    <row r="12" spans="1:14" ht="15" customHeight="1" x14ac:dyDescent="0.2">
      <c r="I12" s="18"/>
    </row>
  </sheetData>
  <sheetProtection selectLockedCells="1" pivotTables="0"/>
  <mergeCells count="12">
    <mergeCell ref="A3:K3"/>
    <mergeCell ref="H1:H2"/>
    <mergeCell ref="A1:A2"/>
    <mergeCell ref="B1:B2"/>
    <mergeCell ref="C1:C2"/>
    <mergeCell ref="I1:I2"/>
    <mergeCell ref="J1:J2"/>
    <mergeCell ref="G1:G2"/>
    <mergeCell ref="D1:D2"/>
    <mergeCell ref="E1:E2"/>
    <mergeCell ref="F1:F2"/>
    <mergeCell ref="K1:K2"/>
  </mergeCells>
  <phoneticPr fontId="12" type="noConversion"/>
  <printOptions horizontalCentered="1"/>
  <pageMargins left="0.31496062992125984" right="0.27559055118110237" top="1.1417322834645669" bottom="0.51181102362204722" header="0.43307086614173229" footer="0.27559055118110237"/>
  <pageSetup paperSize="9" scale="75" firstPageNumber="0" orientation="landscape" horizontalDpi="300" verticalDpi="300" r:id="rId1"/>
  <headerFooter alignWithMargins="0">
    <oddHeader>&amp;C&amp;"Arial Narrow,Gras"&amp;18Marché de contrôle réglementaire des installations électriques
&amp;"Arial Narrow,Normal"&amp;16DPGF relative aux prestations de contrôle et aux thermographies - Distribution HTA-BT
&amp;R&amp;G</oddHeader>
    <oddFooter>&amp;C_x000D_&amp;1#&amp;"Calibri"&amp;10&amp;K000000 C1 - Interne&amp;R&amp;"Arial Narrow,Normal"Page &amp;P sur &amp;N</oddFoot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O21"/>
  <sheetViews>
    <sheetView zoomScale="85" zoomScaleNormal="85" workbookViewId="0">
      <selection activeCell="A14" sqref="A14"/>
    </sheetView>
  </sheetViews>
  <sheetFormatPr baseColWidth="10" defaultColWidth="11.42578125" defaultRowHeight="15" customHeight="1" x14ac:dyDescent="0.2"/>
  <cols>
    <col min="1" max="1" width="45.140625" style="12" customWidth="1"/>
    <col min="2" max="2" width="6" style="15" customWidth="1"/>
    <col min="3" max="3" width="28.85546875" style="15" bestFit="1" customWidth="1"/>
    <col min="4" max="7" width="14.85546875" style="12" customWidth="1"/>
    <col min="8" max="8" width="8.140625" style="12" customWidth="1"/>
    <col min="9" max="9" width="13" style="12" customWidth="1"/>
    <col min="10" max="10" width="7.5703125" style="12" bestFit="1" customWidth="1"/>
    <col min="11" max="11" width="18" style="12" customWidth="1"/>
    <col min="12" max="12" width="17.42578125" style="12" customWidth="1"/>
    <col min="13" max="15" width="13.28515625" style="12" customWidth="1"/>
    <col min="16" max="16384" width="11.42578125" style="12"/>
  </cols>
  <sheetData>
    <row r="1" spans="1:15" s="10" customFormat="1" ht="15.75" customHeight="1" x14ac:dyDescent="0.2">
      <c r="A1" s="426" t="s">
        <v>1012</v>
      </c>
      <c r="B1" s="412" t="s">
        <v>1013</v>
      </c>
      <c r="C1" s="412" t="s">
        <v>1014</v>
      </c>
      <c r="D1" s="8" t="s">
        <v>43</v>
      </c>
      <c r="E1" s="8" t="s">
        <v>43</v>
      </c>
      <c r="F1" s="8" t="s">
        <v>43</v>
      </c>
      <c r="G1" s="8" t="s">
        <v>43</v>
      </c>
      <c r="H1" s="9"/>
      <c r="I1" s="9"/>
      <c r="J1" s="9"/>
      <c r="K1" s="9"/>
      <c r="L1" s="9"/>
      <c r="M1" s="9"/>
      <c r="N1" s="9"/>
      <c r="O1" s="9"/>
    </row>
    <row r="2" spans="1:15" s="10" customFormat="1" ht="15" customHeight="1" x14ac:dyDescent="0.2">
      <c r="A2" s="427"/>
      <c r="B2" s="425"/>
      <c r="C2" s="425"/>
      <c r="D2" s="20" t="s">
        <v>1015</v>
      </c>
      <c r="E2" s="20" t="s">
        <v>1016</v>
      </c>
      <c r="F2" s="20" t="s">
        <v>1017</v>
      </c>
      <c r="G2" s="20" t="s">
        <v>1018</v>
      </c>
      <c r="H2" s="9"/>
      <c r="I2" s="9"/>
      <c r="J2" s="9"/>
      <c r="K2" s="9"/>
      <c r="L2" s="9"/>
      <c r="M2" s="9"/>
      <c r="N2" s="9"/>
      <c r="O2" s="9"/>
    </row>
    <row r="3" spans="1:15" ht="25.5" customHeight="1" x14ac:dyDescent="0.2">
      <c r="A3" s="431" t="s">
        <v>143</v>
      </c>
      <c r="B3" s="432"/>
      <c r="C3" s="432"/>
      <c r="D3" s="432"/>
      <c r="E3" s="432"/>
      <c r="F3" s="432"/>
      <c r="G3" s="433"/>
      <c r="H3" s="9"/>
      <c r="I3" s="9"/>
      <c r="J3" s="9"/>
      <c r="K3" s="9"/>
      <c r="L3" s="9"/>
      <c r="M3" s="9"/>
      <c r="N3" s="9"/>
      <c r="O3" s="9"/>
    </row>
    <row r="4" spans="1:15" ht="31.5" x14ac:dyDescent="0.2">
      <c r="A4" s="13" t="s">
        <v>1019</v>
      </c>
      <c r="B4" s="14">
        <v>3</v>
      </c>
      <c r="C4" s="110" t="s">
        <v>1020</v>
      </c>
      <c r="D4" s="62"/>
      <c r="E4" s="62"/>
      <c r="F4" s="62"/>
      <c r="G4" s="62"/>
      <c r="H4" s="9"/>
      <c r="I4" s="9"/>
      <c r="J4" s="9"/>
      <c r="K4" s="9"/>
      <c r="L4" s="9"/>
      <c r="M4" s="9"/>
      <c r="N4" s="9"/>
      <c r="O4" s="9"/>
    </row>
    <row r="5" spans="1:15" ht="25.5" customHeight="1" x14ac:dyDescent="0.2">
      <c r="A5" s="13" t="s">
        <v>1021</v>
      </c>
      <c r="B5" s="14">
        <v>4</v>
      </c>
      <c r="C5" s="13" t="s">
        <v>1022</v>
      </c>
      <c r="D5" s="62"/>
      <c r="E5" s="62"/>
      <c r="F5" s="62"/>
      <c r="G5" s="62"/>
      <c r="H5" s="9"/>
      <c r="I5" s="9"/>
      <c r="J5" s="9"/>
      <c r="K5" s="9"/>
      <c r="L5" s="9"/>
      <c r="M5" s="9"/>
      <c r="N5" s="9"/>
      <c r="O5" s="9"/>
    </row>
    <row r="6" spans="1:15" ht="25.5" customHeight="1" x14ac:dyDescent="0.2">
      <c r="A6" s="13" t="s">
        <v>1023</v>
      </c>
      <c r="B6" s="14">
        <v>4</v>
      </c>
      <c r="C6" s="13" t="s">
        <v>1022</v>
      </c>
      <c r="D6" s="62"/>
      <c r="E6" s="62"/>
      <c r="F6" s="62"/>
      <c r="G6" s="62"/>
      <c r="H6" s="9"/>
      <c r="I6" s="9"/>
      <c r="J6" s="9"/>
      <c r="K6" s="9"/>
      <c r="L6" s="9"/>
      <c r="M6" s="9"/>
      <c r="N6" s="9"/>
      <c r="O6" s="9"/>
    </row>
    <row r="7" spans="1:15" ht="25.5" customHeight="1" x14ac:dyDescent="0.2">
      <c r="A7" s="13" t="s">
        <v>1024</v>
      </c>
      <c r="B7" s="14">
        <v>1</v>
      </c>
      <c r="C7" s="13" t="s">
        <v>1025</v>
      </c>
      <c r="D7" s="62"/>
      <c r="E7" s="62"/>
      <c r="F7" s="62"/>
      <c r="G7" s="62"/>
      <c r="H7" s="9"/>
      <c r="I7" s="9"/>
      <c r="J7" s="9"/>
      <c r="K7" s="9"/>
      <c r="L7" s="9"/>
      <c r="M7" s="9"/>
      <c r="N7" s="9"/>
      <c r="O7" s="9"/>
    </row>
    <row r="8" spans="1:15" ht="25.5" customHeight="1" x14ac:dyDescent="0.2">
      <c r="A8" s="13" t="s">
        <v>1024</v>
      </c>
      <c r="B8" s="14">
        <v>0</v>
      </c>
      <c r="C8" s="13" t="s">
        <v>1026</v>
      </c>
      <c r="D8" s="62"/>
      <c r="E8" s="62"/>
      <c r="F8" s="62"/>
      <c r="G8" s="62"/>
      <c r="H8" s="9"/>
      <c r="I8" s="9"/>
      <c r="J8" s="9"/>
      <c r="K8" s="9"/>
      <c r="L8" s="9"/>
      <c r="M8" s="9"/>
      <c r="N8" s="9"/>
      <c r="O8" s="9"/>
    </row>
    <row r="9" spans="1:15" ht="25.5" customHeight="1" x14ac:dyDescent="0.2">
      <c r="A9" s="13" t="s">
        <v>1024</v>
      </c>
      <c r="B9" s="14">
        <v>-1</v>
      </c>
      <c r="C9" s="13" t="s">
        <v>1027</v>
      </c>
      <c r="D9" s="62"/>
      <c r="E9" s="62"/>
      <c r="F9" s="62"/>
      <c r="G9" s="62"/>
      <c r="H9" s="9"/>
      <c r="I9" s="9"/>
      <c r="J9" s="9"/>
      <c r="K9" s="9"/>
      <c r="L9" s="9"/>
      <c r="M9" s="9"/>
      <c r="N9" s="9"/>
      <c r="O9" s="9"/>
    </row>
    <row r="10" spans="1:15" ht="25.5" customHeight="1" x14ac:dyDescent="0.2">
      <c r="A10" s="13" t="s">
        <v>1024</v>
      </c>
      <c r="B10" s="14">
        <v>-2</v>
      </c>
      <c r="C10" s="13" t="s">
        <v>1027</v>
      </c>
      <c r="D10" s="62"/>
      <c r="E10" s="62"/>
      <c r="F10" s="62"/>
      <c r="G10" s="62"/>
      <c r="H10" s="9"/>
      <c r="I10" s="9"/>
      <c r="J10" s="9"/>
      <c r="K10" s="9"/>
      <c r="L10" s="9"/>
      <c r="M10" s="9"/>
      <c r="N10" s="9"/>
      <c r="O10" s="9"/>
    </row>
    <row r="11" spans="1:15" ht="25.5" customHeight="1" x14ac:dyDescent="0.2">
      <c r="A11" s="21"/>
      <c r="B11" s="22"/>
      <c r="C11" s="21"/>
      <c r="D11" s="23"/>
      <c r="E11" s="23"/>
      <c r="F11" s="23"/>
      <c r="G11" s="23"/>
      <c r="H11" s="9"/>
      <c r="I11" s="9"/>
      <c r="J11" s="9"/>
      <c r="K11" s="9"/>
      <c r="L11" s="9"/>
      <c r="M11" s="9"/>
      <c r="N11" s="9"/>
      <c r="O11" s="9"/>
    </row>
    <row r="12" spans="1:15" ht="25.5" customHeight="1" x14ac:dyDescent="0.2">
      <c r="A12" s="24" t="s">
        <v>1028</v>
      </c>
      <c r="B12" s="34"/>
      <c r="C12" s="35"/>
      <c r="D12" s="62"/>
      <c r="E12" s="62"/>
      <c r="F12" s="63"/>
      <c r="G12" s="63"/>
      <c r="H12" s="9"/>
      <c r="I12" s="9"/>
      <c r="J12" s="9"/>
      <c r="K12" s="9"/>
      <c r="L12" s="9"/>
      <c r="M12" s="9"/>
      <c r="N12" s="9"/>
      <c r="O12" s="9"/>
    </row>
    <row r="13" spans="1:15" ht="30" customHeight="1" x14ac:dyDescent="0.2">
      <c r="A13" s="24" t="s">
        <v>1029</v>
      </c>
      <c r="B13" s="34"/>
      <c r="C13" s="35"/>
      <c r="D13" s="62"/>
      <c r="E13" s="62"/>
      <c r="F13" s="63"/>
      <c r="G13" s="63"/>
      <c r="H13" s="9"/>
      <c r="I13" s="9"/>
      <c r="J13" s="9"/>
      <c r="K13" s="9"/>
      <c r="L13" s="9"/>
      <c r="M13" s="9"/>
      <c r="N13" s="9"/>
      <c r="O13" s="9"/>
    </row>
    <row r="14" spans="1:15" ht="56.25" customHeight="1" x14ac:dyDescent="0.2">
      <c r="A14" s="25" t="s">
        <v>1030</v>
      </c>
      <c r="B14" s="26"/>
      <c r="C14" s="27"/>
      <c r="D14" s="28"/>
      <c r="E14" s="29"/>
      <c r="F14" s="434" t="s">
        <v>1031</v>
      </c>
      <c r="G14" s="436"/>
      <c r="H14" s="9"/>
      <c r="I14" s="9"/>
      <c r="J14" s="9"/>
      <c r="K14" s="9"/>
      <c r="L14" s="9"/>
      <c r="M14" s="9"/>
      <c r="N14" s="9"/>
      <c r="O14" s="9"/>
    </row>
    <row r="15" spans="1:15" ht="16.5" x14ac:dyDescent="0.2">
      <c r="A15" s="90" t="s">
        <v>1032</v>
      </c>
      <c r="B15" s="30"/>
      <c r="C15" s="31"/>
      <c r="D15" s="32"/>
      <c r="E15" s="33"/>
      <c r="F15" s="435"/>
      <c r="G15" s="437"/>
      <c r="H15" s="9"/>
      <c r="I15" s="9"/>
      <c r="J15" s="9"/>
      <c r="K15" s="9"/>
      <c r="L15" s="9"/>
      <c r="M15" s="9"/>
      <c r="N15" s="9"/>
      <c r="O15" s="9"/>
    </row>
    <row r="16" spans="1:15" ht="9.75" customHeight="1" x14ac:dyDescent="0.2">
      <c r="A16" s="10"/>
      <c r="C16" s="12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</row>
    <row r="17" spans="5:7" ht="15" customHeight="1" x14ac:dyDescent="0.2">
      <c r="E17" s="52"/>
      <c r="F17" s="16" t="s">
        <v>1033</v>
      </c>
      <c r="G17" s="231">
        <f>SUM(D12:D13,D4:D10,G14)</f>
        <v>0</v>
      </c>
    </row>
    <row r="18" spans="5:7" ht="15" customHeight="1" x14ac:dyDescent="0.2">
      <c r="E18" s="52"/>
      <c r="F18" s="16" t="s">
        <v>139</v>
      </c>
      <c r="G18" s="231">
        <f>SUM(E4:E10,E12:E13)</f>
        <v>0</v>
      </c>
    </row>
    <row r="19" spans="5:7" ht="15" customHeight="1" x14ac:dyDescent="0.2">
      <c r="E19" s="52"/>
      <c r="F19" s="16" t="s">
        <v>140</v>
      </c>
      <c r="G19" s="231">
        <f>SUM(F12:F13,F4:F10)</f>
        <v>0</v>
      </c>
    </row>
    <row r="20" spans="5:7" ht="15" customHeight="1" x14ac:dyDescent="0.2">
      <c r="E20" s="52"/>
      <c r="F20" s="16" t="s">
        <v>141</v>
      </c>
      <c r="G20" s="231">
        <f>SUM(G12:G13,G4:G10)</f>
        <v>0</v>
      </c>
    </row>
    <row r="21" spans="5:7" ht="15" customHeight="1" x14ac:dyDescent="0.2">
      <c r="F21" s="19" t="s">
        <v>1034</v>
      </c>
      <c r="G21" s="36">
        <f>SUM(D4:G10,D12:G13,G14)</f>
        <v>0</v>
      </c>
    </row>
  </sheetData>
  <sheetProtection selectLockedCells="1" pivotTables="0"/>
  <mergeCells count="6">
    <mergeCell ref="A3:G3"/>
    <mergeCell ref="F14:F15"/>
    <mergeCell ref="G14:G15"/>
    <mergeCell ref="A1:A2"/>
    <mergeCell ref="B1:B2"/>
    <mergeCell ref="C1:C2"/>
  </mergeCells>
  <phoneticPr fontId="12" type="noConversion"/>
  <printOptions horizontalCentered="1"/>
  <pageMargins left="0.31496062992125984" right="0.27559055118110237" top="1.1417322834645669" bottom="0.51181102362204722" header="0.43307086614173229" footer="0.27559055118110237"/>
  <pageSetup paperSize="9" scale="75" firstPageNumber="0" orientation="landscape" horizontalDpi="300" verticalDpi="300" r:id="rId1"/>
  <headerFooter alignWithMargins="0">
    <oddHeader>&amp;C&amp;"Arial Narrow,Gras"&amp;18Marché de contrôle réglementaire des installations électriques
&amp;"Arial Narrow,Normal"&amp;16DPGF relative aux prestations de contrôle et aux thermographies - Distribution HTA-BT
&amp;R&amp;G</oddHeader>
    <oddFooter>&amp;C_x000D_&amp;1#&amp;"Calibri"&amp;10&amp;K000000 C1 - Interne&amp;R&amp;"Arial Narrow,Normal"Page &amp;P sur &amp;N</oddFooter>
  </headerFooter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3:L34"/>
  <sheetViews>
    <sheetView workbookViewId="0">
      <selection activeCell="B13" sqref="B13:B14"/>
    </sheetView>
  </sheetViews>
  <sheetFormatPr baseColWidth="10" defaultColWidth="11.42578125" defaultRowHeight="15" customHeight="1" x14ac:dyDescent="0.2"/>
  <cols>
    <col min="1" max="1" width="61.7109375" style="40" bestFit="1" customWidth="1"/>
    <col min="2" max="2" width="12.28515625" style="40" customWidth="1"/>
    <col min="3" max="3" width="14.7109375" style="40" bestFit="1" customWidth="1"/>
    <col min="4" max="4" width="8.5703125" style="40" customWidth="1"/>
    <col min="5" max="5" width="13.28515625" style="40" customWidth="1"/>
    <col min="6" max="6" width="8.5703125" style="40" customWidth="1"/>
    <col min="7" max="7" width="13.28515625" style="40" customWidth="1"/>
    <col min="8" max="8" width="8.5703125" style="40" customWidth="1"/>
    <col min="9" max="9" width="13.28515625" style="40" customWidth="1"/>
    <col min="10" max="10" width="8.5703125" style="40" customWidth="1"/>
    <col min="11" max="11" width="13.28515625" style="40" customWidth="1"/>
    <col min="12" max="16384" width="11.42578125" style="40"/>
  </cols>
  <sheetData>
    <row r="3" spans="1:12" ht="15" customHeight="1" x14ac:dyDescent="0.2">
      <c r="A3" s="438" t="s">
        <v>49</v>
      </c>
      <c r="B3" s="438"/>
      <c r="C3" s="438"/>
      <c r="D3" s="438"/>
      <c r="E3" s="438"/>
      <c r="F3" s="438"/>
      <c r="G3" s="438"/>
      <c r="H3" s="438"/>
      <c r="I3" s="438"/>
      <c r="J3" s="438"/>
      <c r="K3" s="438"/>
    </row>
    <row r="4" spans="1:12" ht="15" customHeight="1" x14ac:dyDescent="0.2">
      <c r="A4" s="93"/>
    </row>
    <row r="5" spans="1:12" ht="16.5" x14ac:dyDescent="0.2">
      <c r="A5" s="70"/>
      <c r="B5" s="71"/>
      <c r="C5" s="71"/>
      <c r="D5" s="72"/>
      <c r="E5" s="73" t="s">
        <v>1035</v>
      </c>
      <c r="F5" s="74"/>
      <c r="G5" s="73" t="s">
        <v>1035</v>
      </c>
      <c r="H5" s="74"/>
      <c r="I5" s="73" t="s">
        <v>1035</v>
      </c>
      <c r="J5" s="74"/>
      <c r="K5" s="73" t="s">
        <v>1035</v>
      </c>
    </row>
    <row r="6" spans="1:12" ht="16.5" x14ac:dyDescent="0.2">
      <c r="A6" s="75" t="s">
        <v>1036</v>
      </c>
      <c r="B6" s="73" t="s">
        <v>1037</v>
      </c>
      <c r="C6" s="76" t="s">
        <v>1038</v>
      </c>
      <c r="D6" s="72"/>
      <c r="E6" s="77" t="s">
        <v>1039</v>
      </c>
      <c r="F6" s="74"/>
      <c r="G6" s="77" t="s">
        <v>1040</v>
      </c>
      <c r="H6" s="74"/>
      <c r="I6" s="77" t="s">
        <v>1041</v>
      </c>
      <c r="J6" s="74"/>
      <c r="K6" s="78" t="s">
        <v>1042</v>
      </c>
    </row>
    <row r="7" spans="1:12" ht="24.75" customHeight="1" x14ac:dyDescent="0.2">
      <c r="A7" s="91" t="s">
        <v>1043</v>
      </c>
      <c r="B7" s="92">
        <v>1</v>
      </c>
      <c r="C7" s="68"/>
      <c r="D7" s="79"/>
      <c r="E7" s="80">
        <f>$C7*$B7</f>
        <v>0</v>
      </c>
      <c r="F7" s="79"/>
      <c r="G7" s="80">
        <f t="shared" ref="G7:G15" si="0">$C7*$B7</f>
        <v>0</v>
      </c>
      <c r="H7" s="79"/>
      <c r="I7" s="80">
        <f t="shared" ref="I7:I15" si="1">$C7*$B7</f>
        <v>0</v>
      </c>
      <c r="J7" s="79"/>
      <c r="K7" s="80">
        <f t="shared" ref="K7:K15" si="2">$C7*$B7</f>
        <v>0</v>
      </c>
    </row>
    <row r="8" spans="1:12" ht="22.5" customHeight="1" x14ac:dyDescent="0.2">
      <c r="A8" s="91" t="s">
        <v>1044</v>
      </c>
      <c r="B8" s="92">
        <v>1</v>
      </c>
      <c r="C8" s="68"/>
      <c r="D8" s="79"/>
      <c r="E8" s="80">
        <f t="shared" ref="E8:E15" si="3">$C8*$B8</f>
        <v>0</v>
      </c>
      <c r="F8" s="79"/>
      <c r="G8" s="80">
        <f t="shared" si="0"/>
        <v>0</v>
      </c>
      <c r="H8" s="79"/>
      <c r="I8" s="80">
        <f t="shared" si="1"/>
        <v>0</v>
      </c>
      <c r="J8" s="79"/>
      <c r="K8" s="80">
        <f t="shared" si="2"/>
        <v>0</v>
      </c>
      <c r="L8" s="41"/>
    </row>
    <row r="9" spans="1:12" ht="30" customHeight="1" x14ac:dyDescent="0.2">
      <c r="A9" s="91" t="s">
        <v>1045</v>
      </c>
      <c r="B9" s="92">
        <v>3</v>
      </c>
      <c r="C9" s="68"/>
      <c r="D9" s="79"/>
      <c r="E9" s="80">
        <f t="shared" si="3"/>
        <v>0</v>
      </c>
      <c r="F9" s="79"/>
      <c r="G9" s="80">
        <f t="shared" si="0"/>
        <v>0</v>
      </c>
      <c r="H9" s="79"/>
      <c r="I9" s="80">
        <f t="shared" si="1"/>
        <v>0</v>
      </c>
      <c r="J9" s="79"/>
      <c r="K9" s="80">
        <f t="shared" si="2"/>
        <v>0</v>
      </c>
      <c r="L9" s="41"/>
    </row>
    <row r="10" spans="1:12" ht="30" customHeight="1" x14ac:dyDescent="0.2">
      <c r="A10" s="91" t="s">
        <v>1046</v>
      </c>
      <c r="B10" s="92">
        <v>2</v>
      </c>
      <c r="C10" s="68"/>
      <c r="D10" s="79"/>
      <c r="E10" s="80">
        <f t="shared" si="3"/>
        <v>0</v>
      </c>
      <c r="F10" s="79"/>
      <c r="G10" s="80">
        <f t="shared" si="0"/>
        <v>0</v>
      </c>
      <c r="H10" s="79"/>
      <c r="I10" s="80">
        <f t="shared" si="1"/>
        <v>0</v>
      </c>
      <c r="J10" s="79"/>
      <c r="K10" s="80">
        <f t="shared" si="2"/>
        <v>0</v>
      </c>
      <c r="L10" s="41"/>
    </row>
    <row r="11" spans="1:12" ht="30" customHeight="1" x14ac:dyDescent="0.2">
      <c r="A11" s="91" t="s">
        <v>1047</v>
      </c>
      <c r="B11" s="92">
        <v>1</v>
      </c>
      <c r="C11" s="68"/>
      <c r="D11" s="79"/>
      <c r="E11" s="80">
        <f t="shared" si="3"/>
        <v>0</v>
      </c>
      <c r="F11" s="79"/>
      <c r="G11" s="80">
        <f t="shared" si="0"/>
        <v>0</v>
      </c>
      <c r="H11" s="79"/>
      <c r="I11" s="80">
        <f t="shared" si="1"/>
        <v>0</v>
      </c>
      <c r="J11" s="79"/>
      <c r="K11" s="80">
        <f t="shared" si="2"/>
        <v>0</v>
      </c>
      <c r="L11" s="41"/>
    </row>
    <row r="12" spans="1:12" ht="30" customHeight="1" x14ac:dyDescent="0.2">
      <c r="A12" s="91" t="s">
        <v>1048</v>
      </c>
      <c r="B12" s="92">
        <v>1</v>
      </c>
      <c r="C12" s="68"/>
      <c r="D12" s="79"/>
      <c r="E12" s="80">
        <f t="shared" si="3"/>
        <v>0</v>
      </c>
      <c r="F12" s="79"/>
      <c r="G12" s="80">
        <f t="shared" si="0"/>
        <v>0</v>
      </c>
      <c r="H12" s="79"/>
      <c r="I12" s="80">
        <f t="shared" si="1"/>
        <v>0</v>
      </c>
      <c r="J12" s="79"/>
      <c r="K12" s="80">
        <f t="shared" si="2"/>
        <v>0</v>
      </c>
      <c r="L12" s="41"/>
    </row>
    <row r="13" spans="1:12" ht="30" customHeight="1" x14ac:dyDescent="0.2">
      <c r="A13" s="91" t="s">
        <v>1049</v>
      </c>
      <c r="B13" s="92">
        <v>1</v>
      </c>
      <c r="C13" s="68"/>
      <c r="D13" s="79"/>
      <c r="E13" s="80">
        <f t="shared" si="3"/>
        <v>0</v>
      </c>
      <c r="F13" s="79"/>
      <c r="G13" s="80">
        <f t="shared" si="0"/>
        <v>0</v>
      </c>
      <c r="H13" s="79"/>
      <c r="I13" s="80">
        <f t="shared" si="1"/>
        <v>0</v>
      </c>
      <c r="J13" s="79"/>
      <c r="K13" s="80">
        <f t="shared" si="2"/>
        <v>0</v>
      </c>
      <c r="L13" s="41"/>
    </row>
    <row r="14" spans="1:12" ht="30" customHeight="1" x14ac:dyDescent="0.2">
      <c r="A14" s="91" t="s">
        <v>1050</v>
      </c>
      <c r="B14" s="92">
        <v>1</v>
      </c>
      <c r="C14" s="68"/>
      <c r="D14" s="79"/>
      <c r="E14" s="80">
        <f t="shared" si="3"/>
        <v>0</v>
      </c>
      <c r="F14" s="79"/>
      <c r="G14" s="80">
        <f t="shared" si="0"/>
        <v>0</v>
      </c>
      <c r="H14" s="79"/>
      <c r="I14" s="80">
        <f t="shared" si="1"/>
        <v>0</v>
      </c>
      <c r="J14" s="79"/>
      <c r="K14" s="80">
        <f t="shared" si="2"/>
        <v>0</v>
      </c>
      <c r="L14" s="41"/>
    </row>
    <row r="15" spans="1:12" ht="30" customHeight="1" x14ac:dyDescent="0.2">
      <c r="A15" s="91" t="s">
        <v>1051</v>
      </c>
      <c r="B15" s="92">
        <v>1</v>
      </c>
      <c r="C15" s="68"/>
      <c r="D15" s="79"/>
      <c r="E15" s="80">
        <f t="shared" si="3"/>
        <v>0</v>
      </c>
      <c r="F15" s="79"/>
      <c r="G15" s="80">
        <f t="shared" si="0"/>
        <v>0</v>
      </c>
      <c r="H15" s="79"/>
      <c r="I15" s="80">
        <f t="shared" si="1"/>
        <v>0</v>
      </c>
      <c r="J15" s="79"/>
      <c r="K15" s="80">
        <f t="shared" si="2"/>
        <v>0</v>
      </c>
      <c r="L15" s="41"/>
    </row>
    <row r="16" spans="1:12" ht="32.25" customHeight="1" x14ac:dyDescent="0.2">
      <c r="A16" s="79"/>
      <c r="B16" s="208"/>
      <c r="C16" s="208"/>
      <c r="D16" s="208"/>
      <c r="E16" s="208"/>
      <c r="F16" s="208"/>
      <c r="G16" s="208"/>
      <c r="H16" s="208"/>
      <c r="I16" s="208"/>
      <c r="J16" s="79"/>
      <c r="K16" s="209"/>
      <c r="L16" s="41"/>
    </row>
    <row r="19" spans="4:11" ht="15" customHeight="1" x14ac:dyDescent="0.2">
      <c r="D19" s="44" t="s">
        <v>138</v>
      </c>
      <c r="E19" s="60">
        <f>SUM(E7:E15)</f>
        <v>0</v>
      </c>
      <c r="F19" s="41"/>
    </row>
    <row r="21" spans="4:11" ht="15" customHeight="1" x14ac:dyDescent="0.2">
      <c r="D21" s="44"/>
      <c r="F21" s="44" t="s">
        <v>139</v>
      </c>
      <c r="G21" s="60">
        <f>SUM(G7:G15)</f>
        <v>0</v>
      </c>
      <c r="H21" s="41"/>
    </row>
    <row r="23" spans="4:11" ht="15" customHeight="1" x14ac:dyDescent="0.2">
      <c r="H23" s="44" t="s">
        <v>140</v>
      </c>
      <c r="I23" s="60">
        <f>SUM(I7:I15)</f>
        <v>0</v>
      </c>
      <c r="J23" s="41"/>
    </row>
    <row r="25" spans="4:11" ht="15" customHeight="1" x14ac:dyDescent="0.2">
      <c r="J25" s="44" t="s">
        <v>141</v>
      </c>
      <c r="K25" s="59">
        <f>SUM(K7:K15)</f>
        <v>0</v>
      </c>
    </row>
    <row r="28" spans="4:11" ht="15" customHeight="1" x14ac:dyDescent="0.2">
      <c r="H28" s="45"/>
      <c r="I28" s="45"/>
      <c r="J28" s="46" t="s">
        <v>1052</v>
      </c>
      <c r="K28" s="61">
        <f>SUM(K25,I23,G21,E19)</f>
        <v>0</v>
      </c>
    </row>
    <row r="32" spans="4:11" ht="18" customHeight="1" x14ac:dyDescent="0.2"/>
    <row r="33" spans="8:11" ht="6" customHeight="1" x14ac:dyDescent="0.2">
      <c r="H33" s="45"/>
      <c r="I33" s="45"/>
      <c r="J33" s="45"/>
      <c r="K33" s="45"/>
    </row>
    <row r="34" spans="8:11" ht="15" customHeight="1" x14ac:dyDescent="0.2">
      <c r="K34" s="58"/>
    </row>
  </sheetData>
  <sheetProtection selectLockedCells="1" pivotTables="0"/>
  <mergeCells count="1">
    <mergeCell ref="A3:K3"/>
  </mergeCells>
  <phoneticPr fontId="12" type="noConversion"/>
  <printOptions horizontalCentered="1"/>
  <pageMargins left="0.31496062992125984" right="0.27559055118110237" top="1.1417322834645669" bottom="0.51181102362204722" header="0.43307086614173229" footer="0.27559055118110237"/>
  <pageSetup paperSize="9" scale="75" firstPageNumber="0" orientation="landscape" horizontalDpi="300" verticalDpi="300" r:id="rId1"/>
  <headerFooter alignWithMargins="0">
    <oddHeader>&amp;C&amp;"Arial Narrow,Gras"&amp;18Marché de contrôle réglementaire des installations électriques
&amp;"Arial Narrow,Normal"&amp;16DPGF relative aux prestations de contrôle et aux thermographies - Distribution HTA-BT
&amp;R&amp;G</oddHeader>
    <oddFooter>&amp;C_x000D_&amp;1#&amp;"Calibri"&amp;10&amp;K000000 C1 - Interne&amp;R&amp;"Arial Narrow,Normal"Page &amp;P sur &amp;N</oddFooter>
  </headerFooter>
  <legacyDrawingHF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I23"/>
  <sheetViews>
    <sheetView zoomScale="85" zoomScaleNormal="85" workbookViewId="0">
      <selection activeCell="B10" sqref="B10"/>
    </sheetView>
  </sheetViews>
  <sheetFormatPr baseColWidth="10" defaultColWidth="11.42578125" defaultRowHeight="15" customHeight="1" x14ac:dyDescent="0.2"/>
  <cols>
    <col min="1" max="1" width="35.85546875" style="111" customWidth="1"/>
    <col min="2" max="2" width="103.28515625" style="111" customWidth="1"/>
    <col min="3" max="6" width="12.5703125" style="111" customWidth="1"/>
    <col min="7" max="16384" width="11.42578125" style="111"/>
  </cols>
  <sheetData>
    <row r="1" spans="1:6" ht="7.5" customHeight="1" x14ac:dyDescent="0.2">
      <c r="A1" s="183"/>
      <c r="B1" s="183"/>
    </row>
    <row r="2" spans="1:6" ht="15" customHeight="1" x14ac:dyDescent="0.2">
      <c r="A2" s="439" t="s">
        <v>143</v>
      </c>
      <c r="B2" s="440"/>
      <c r="C2" s="185" t="s">
        <v>43</v>
      </c>
      <c r="D2" s="185" t="s">
        <v>43</v>
      </c>
      <c r="E2" s="185" t="s">
        <v>43</v>
      </c>
      <c r="F2" s="185" t="s">
        <v>43</v>
      </c>
    </row>
    <row r="3" spans="1:6" ht="14.25" x14ac:dyDescent="0.2">
      <c r="A3" s="188" t="s">
        <v>1053</v>
      </c>
      <c r="B3" s="187" t="s">
        <v>1054</v>
      </c>
      <c r="C3" s="186" t="s">
        <v>1055</v>
      </c>
      <c r="D3" s="186" t="s">
        <v>1056</v>
      </c>
      <c r="E3" s="186" t="s">
        <v>1057</v>
      </c>
      <c r="F3" s="186" t="s">
        <v>1058</v>
      </c>
    </row>
    <row r="4" spans="1:6" ht="17.25" customHeight="1" x14ac:dyDescent="0.2">
      <c r="A4" s="184" t="s">
        <v>1059</v>
      </c>
      <c r="B4" s="198"/>
      <c r="C4" s="191"/>
      <c r="D4" s="191"/>
      <c r="E4" s="191"/>
      <c r="F4" s="191"/>
    </row>
    <row r="5" spans="1:6" ht="17.25" customHeight="1" x14ac:dyDescent="0.2">
      <c r="A5" s="350" t="s">
        <v>1060</v>
      </c>
      <c r="B5" s="198" t="s">
        <v>1061</v>
      </c>
      <c r="C5" s="191"/>
      <c r="D5" s="191"/>
      <c r="E5" s="191"/>
      <c r="F5" s="191"/>
    </row>
    <row r="6" spans="1:6" ht="17.25" customHeight="1" x14ac:dyDescent="0.2">
      <c r="A6" s="350" t="s">
        <v>1062</v>
      </c>
      <c r="B6" s="198" t="s">
        <v>1063</v>
      </c>
      <c r="C6" s="191"/>
      <c r="D6" s="191"/>
      <c r="E6" s="191"/>
      <c r="F6" s="191"/>
    </row>
    <row r="7" spans="1:6" ht="17.25" customHeight="1" x14ac:dyDescent="0.2">
      <c r="A7" s="351" t="s">
        <v>1064</v>
      </c>
      <c r="B7" s="198" t="s">
        <v>1065</v>
      </c>
      <c r="C7" s="191"/>
      <c r="D7" s="191"/>
      <c r="E7" s="191"/>
      <c r="F7" s="191"/>
    </row>
    <row r="8" spans="1:6" ht="17.25" customHeight="1" x14ac:dyDescent="0.2">
      <c r="A8" s="350" t="s">
        <v>1066</v>
      </c>
      <c r="B8" s="198" t="s">
        <v>1067</v>
      </c>
      <c r="C8" s="191"/>
      <c r="D8" s="191"/>
      <c r="E8" s="191"/>
      <c r="F8" s="191"/>
    </row>
    <row r="9" spans="1:6" ht="17.25" customHeight="1" x14ac:dyDescent="0.2">
      <c r="A9" s="350" t="s">
        <v>1068</v>
      </c>
      <c r="B9" s="198" t="s">
        <v>1069</v>
      </c>
      <c r="C9" s="191"/>
      <c r="D9" s="191"/>
      <c r="E9" s="191"/>
      <c r="F9" s="191"/>
    </row>
    <row r="10" spans="1:6" ht="17.25" customHeight="1" x14ac:dyDescent="0.2">
      <c r="A10" s="184" t="s">
        <v>1070</v>
      </c>
      <c r="B10" s="198" t="s">
        <v>1112</v>
      </c>
      <c r="C10" s="191"/>
      <c r="D10" s="191"/>
      <c r="E10" s="191"/>
      <c r="F10" s="191"/>
    </row>
    <row r="11" spans="1:6" ht="17.25" customHeight="1" x14ac:dyDescent="0.2">
      <c r="A11" s="350" t="s">
        <v>873</v>
      </c>
      <c r="B11" s="198" t="s">
        <v>1071</v>
      </c>
      <c r="C11" s="191"/>
      <c r="D11" s="191"/>
      <c r="E11" s="191"/>
      <c r="F11" s="191"/>
    </row>
    <row r="12" spans="1:6" ht="17.25" customHeight="1" x14ac:dyDescent="0.2">
      <c r="A12" s="350" t="s">
        <v>1072</v>
      </c>
      <c r="B12" s="198" t="s">
        <v>1073</v>
      </c>
      <c r="C12" s="191"/>
      <c r="D12" s="191"/>
      <c r="E12" s="191"/>
      <c r="F12" s="191"/>
    </row>
    <row r="13" spans="1:6" ht="14.25" x14ac:dyDescent="0.2"/>
    <row r="14" spans="1:6" ht="14.25" x14ac:dyDescent="0.2">
      <c r="C14" s="185" t="s">
        <v>43</v>
      </c>
      <c r="D14" s="185" t="s">
        <v>43</v>
      </c>
      <c r="E14" s="185" t="s">
        <v>43</v>
      </c>
      <c r="F14" s="185" t="s">
        <v>43</v>
      </c>
    </row>
    <row r="15" spans="1:6" ht="14.25" x14ac:dyDescent="0.2">
      <c r="A15" s="182" t="s">
        <v>1074</v>
      </c>
      <c r="C15" s="186" t="s">
        <v>1055</v>
      </c>
      <c r="D15" s="186" t="s">
        <v>1056</v>
      </c>
      <c r="E15" s="186" t="s">
        <v>1057</v>
      </c>
      <c r="F15" s="186" t="s">
        <v>1058</v>
      </c>
    </row>
    <row r="16" spans="1:6" ht="18" customHeight="1" x14ac:dyDescent="0.2">
      <c r="A16" s="184" t="s">
        <v>1075</v>
      </c>
      <c r="B16" s="197" t="s">
        <v>1076</v>
      </c>
      <c r="C16" s="191"/>
      <c r="D16" s="191"/>
      <c r="E16" s="191"/>
      <c r="F16" s="191"/>
    </row>
    <row r="18" spans="4:9" ht="15" customHeight="1" x14ac:dyDescent="0.2">
      <c r="D18" s="52"/>
      <c r="E18" s="16" t="s">
        <v>138</v>
      </c>
      <c r="F18" s="231">
        <f>SUM(C16,C4:C12)</f>
        <v>0</v>
      </c>
      <c r="G18" s="231"/>
      <c r="H18" s="231"/>
      <c r="I18" s="231"/>
    </row>
    <row r="19" spans="4:9" ht="15" customHeight="1" x14ac:dyDescent="0.2">
      <c r="D19" s="52"/>
      <c r="E19" s="16" t="s">
        <v>139</v>
      </c>
      <c r="F19" s="231">
        <f>SUM(D16,D4:D12)</f>
        <v>0</v>
      </c>
    </row>
    <row r="20" spans="4:9" ht="15" customHeight="1" x14ac:dyDescent="0.2">
      <c r="D20" s="52"/>
      <c r="E20" s="16" t="s">
        <v>140</v>
      </c>
      <c r="F20" s="231">
        <f>SUM(E16,E4:E12)</f>
        <v>0</v>
      </c>
    </row>
    <row r="21" spans="4:9" ht="15" customHeight="1" x14ac:dyDescent="0.2">
      <c r="D21" s="52"/>
      <c r="E21" s="16" t="s">
        <v>141</v>
      </c>
      <c r="F21" s="231">
        <f>SUM(F16,F4:F12)</f>
        <v>0</v>
      </c>
    </row>
    <row r="23" spans="4:9" ht="15" customHeight="1" x14ac:dyDescent="0.2">
      <c r="E23" s="190" t="s">
        <v>1077</v>
      </c>
      <c r="F23" s="189">
        <f>SUM(F18:F21)</f>
        <v>0</v>
      </c>
    </row>
  </sheetData>
  <sheetProtection selectLockedCells="1" pivotTables="0"/>
  <mergeCells count="1">
    <mergeCell ref="A2:B2"/>
  </mergeCells>
  <phoneticPr fontId="12" type="noConversion"/>
  <printOptions horizontalCentered="1"/>
  <pageMargins left="0.31496062992125984" right="0.27559055118110237" top="1.1417322834645669" bottom="0.51181102362204722" header="0.43307086614173229" footer="0.27559055118110237"/>
  <pageSetup paperSize="9" scale="75" firstPageNumber="0" orientation="landscape" horizontalDpi="300" verticalDpi="300" r:id="rId1"/>
  <headerFooter alignWithMargins="0">
    <oddHeader>&amp;C&amp;"Arial Narrow,Gras"&amp;18Marché de contrôle réglementaire des installations électriques
&amp;"Arial Narrow,Normal"&amp;16DPGF relative aux prestations de contrôle et aux thermographies - Distribution HTA-BT
&amp;R&amp;G</oddHeader>
    <oddFooter>&amp;C_x000D_&amp;1#&amp;"Calibri"&amp;10&amp;K000000 C1 - Interne&amp;R&amp;"Arial Narrow,Normal"Page &amp;P sur &amp;N</oddFooter>
  </headerFooter>
  <legacyDrawingHF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L13"/>
  <sheetViews>
    <sheetView workbookViewId="0">
      <selection activeCell="D14" sqref="D14"/>
    </sheetView>
  </sheetViews>
  <sheetFormatPr baseColWidth="10" defaultColWidth="11.42578125" defaultRowHeight="15" customHeight="1" x14ac:dyDescent="0.2"/>
  <cols>
    <col min="1" max="1" width="8.42578125" style="40" customWidth="1"/>
    <col min="2" max="2" width="36" style="40" customWidth="1"/>
    <col min="3" max="3" width="12.28515625" style="40" customWidth="1"/>
    <col min="4" max="6" width="13.28515625" style="40" customWidth="1"/>
    <col min="7" max="7" width="12.85546875" style="40" customWidth="1"/>
    <col min="8" max="12" width="13.28515625" style="40" customWidth="1"/>
    <col min="13" max="16384" width="11.42578125" style="40"/>
  </cols>
  <sheetData>
    <row r="2" spans="1:12" ht="27" customHeight="1" x14ac:dyDescent="0.2">
      <c r="A2" s="441" t="s">
        <v>49</v>
      </c>
      <c r="B2" s="441"/>
      <c r="C2" s="441"/>
      <c r="D2" s="441"/>
      <c r="E2" s="441"/>
      <c r="F2" s="441"/>
      <c r="G2" s="441"/>
      <c r="H2" s="441"/>
      <c r="I2" s="441"/>
      <c r="J2" s="441"/>
      <c r="K2" s="441"/>
      <c r="L2" s="441"/>
    </row>
    <row r="3" spans="1:12" ht="27" customHeight="1" x14ac:dyDescent="0.2"/>
    <row r="4" spans="1:12" ht="27" customHeight="1" x14ac:dyDescent="0.2">
      <c r="F4" s="37" t="s">
        <v>43</v>
      </c>
      <c r="G4" s="38"/>
      <c r="H4" s="37" t="s">
        <v>43</v>
      </c>
      <c r="I4" s="38"/>
      <c r="J4" s="37" t="s">
        <v>43</v>
      </c>
      <c r="K4" s="38"/>
      <c r="L4" s="39" t="s">
        <v>43</v>
      </c>
    </row>
    <row r="5" spans="1:12" ht="33" customHeight="1" x14ac:dyDescent="0.2">
      <c r="B5" s="37" t="s">
        <v>1078</v>
      </c>
      <c r="C5" s="86" t="s">
        <v>1037</v>
      </c>
      <c r="D5" s="37" t="s">
        <v>43</v>
      </c>
      <c r="E5" s="215"/>
      <c r="F5" s="42" t="s">
        <v>1039</v>
      </c>
      <c r="G5" s="38"/>
      <c r="H5" s="42" t="s">
        <v>1040</v>
      </c>
      <c r="I5" s="38"/>
      <c r="J5" s="42" t="s">
        <v>1041</v>
      </c>
      <c r="K5" s="38"/>
      <c r="L5" s="43" t="s">
        <v>1042</v>
      </c>
    </row>
    <row r="6" spans="1:12" ht="33" customHeight="1" x14ac:dyDescent="0.2">
      <c r="B6" s="66" t="s">
        <v>1079</v>
      </c>
      <c r="C6" s="65">
        <v>1</v>
      </c>
      <c r="D6" s="245"/>
      <c r="F6" s="244">
        <f>$C$6*$D$6</f>
        <v>0</v>
      </c>
      <c r="H6" s="244">
        <f>$C$6*$D$6</f>
        <v>0</v>
      </c>
      <c r="J6" s="244">
        <f>$C$6*$D$6</f>
        <v>0</v>
      </c>
      <c r="L6" s="244">
        <f>$C$6*$D$6</f>
        <v>0</v>
      </c>
    </row>
    <row r="9" spans="1:12" ht="15" customHeight="1" x14ac:dyDescent="0.2">
      <c r="J9" s="52"/>
      <c r="K9" s="16" t="s">
        <v>138</v>
      </c>
      <c r="L9" s="231">
        <f>F6</f>
        <v>0</v>
      </c>
    </row>
    <row r="10" spans="1:12" ht="15" customHeight="1" x14ac:dyDescent="0.2">
      <c r="J10" s="52"/>
      <c r="K10" s="16" t="s">
        <v>139</v>
      </c>
      <c r="L10" s="231">
        <f>H6</f>
        <v>0</v>
      </c>
    </row>
    <row r="11" spans="1:12" ht="15" customHeight="1" x14ac:dyDescent="0.2">
      <c r="J11" s="52"/>
      <c r="K11" s="16" t="s">
        <v>140</v>
      </c>
      <c r="L11" s="231">
        <f>J6</f>
        <v>0</v>
      </c>
    </row>
    <row r="12" spans="1:12" ht="15" customHeight="1" x14ac:dyDescent="0.2">
      <c r="J12" s="52"/>
      <c r="K12" s="16" t="s">
        <v>141</v>
      </c>
      <c r="L12" s="231">
        <f>L6</f>
        <v>0</v>
      </c>
    </row>
    <row r="13" spans="1:12" ht="15" customHeight="1" x14ac:dyDescent="0.2">
      <c r="I13" s="45"/>
      <c r="J13" s="45"/>
      <c r="K13" s="46" t="s">
        <v>1080</v>
      </c>
      <c r="L13" s="61">
        <f>SUM(F6:L6)</f>
        <v>0</v>
      </c>
    </row>
  </sheetData>
  <sheetProtection selectLockedCells="1" pivotTables="0"/>
  <mergeCells count="1">
    <mergeCell ref="A2:L2"/>
  </mergeCells>
  <printOptions horizontalCentered="1"/>
  <pageMargins left="0.31496062992125984" right="0.27559055118110237" top="1.1417322834645669" bottom="0.51181102362204722" header="0.43307086614173229" footer="0.27559055118110237"/>
  <pageSetup paperSize="9" scale="75" firstPageNumber="0" orientation="landscape" horizontalDpi="300" verticalDpi="300" r:id="rId1"/>
  <headerFooter alignWithMargins="0">
    <oddHeader>&amp;C&amp;"Arial Narrow,Gras"&amp;18Marché de contrôle réglementaire des installations électriques
&amp;"Arial Narrow,Normal"&amp;16DPGF relative aux prestations de contrôle et aux thermographies - Distribution HTA-BT
&amp;R&amp;G</oddHeader>
    <oddFooter>&amp;C_x000D_&amp;1#&amp;"Calibri"&amp;10&amp;K000000 C1 - Interne&amp;R&amp;"Arial Narrow,Normal"Page &amp;P sur &amp;N</oddFooter>
  </headerFooter>
  <legacyDrawingHF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24"/>
  <sheetViews>
    <sheetView topLeftCell="A10" zoomScale="85" zoomScaleNormal="85" workbookViewId="0">
      <selection activeCell="I24" sqref="I24"/>
    </sheetView>
  </sheetViews>
  <sheetFormatPr baseColWidth="10" defaultColWidth="11.42578125" defaultRowHeight="12.75" x14ac:dyDescent="0.2"/>
  <cols>
    <col min="1" max="1" width="25.85546875" customWidth="1"/>
    <col min="2" max="7" width="18" style="346" customWidth="1"/>
    <col min="8" max="8" width="15.28515625" customWidth="1"/>
    <col min="9" max="10" width="15" customWidth="1"/>
    <col min="12" max="12" width="19" bestFit="1" customWidth="1"/>
    <col min="16" max="16" width="11.5703125" bestFit="1" customWidth="1"/>
  </cols>
  <sheetData>
    <row r="1" spans="1:10" ht="20.25" x14ac:dyDescent="0.2">
      <c r="A1" s="442" t="s">
        <v>1081</v>
      </c>
      <c r="B1" s="442"/>
      <c r="C1" s="442"/>
      <c r="D1" s="442"/>
      <c r="E1" s="442"/>
      <c r="F1" s="442"/>
      <c r="G1" s="442"/>
      <c r="H1" s="442"/>
      <c r="I1" s="247"/>
      <c r="J1" s="247"/>
    </row>
    <row r="2" spans="1:10" ht="15.75" x14ac:dyDescent="0.2">
      <c r="A2" s="443" t="s">
        <v>1082</v>
      </c>
      <c r="B2" s="443"/>
      <c r="C2" s="443"/>
      <c r="D2" s="443"/>
      <c r="E2" s="443"/>
      <c r="F2" s="443"/>
      <c r="G2" s="443"/>
      <c r="H2" s="443"/>
      <c r="I2" s="247"/>
      <c r="J2" s="247"/>
    </row>
    <row r="3" spans="1:10" ht="350.25" customHeight="1" x14ac:dyDescent="0.2">
      <c r="A3" s="348"/>
      <c r="B3" s="349"/>
      <c r="C3" s="349"/>
      <c r="D3" s="349"/>
      <c r="E3" s="349"/>
      <c r="F3" s="349"/>
      <c r="G3" s="349"/>
    </row>
    <row r="4" spans="1:10" ht="238.5" customHeight="1" x14ac:dyDescent="0.2">
      <c r="A4" s="348"/>
      <c r="B4" s="349"/>
      <c r="C4" s="349"/>
      <c r="D4" s="349"/>
      <c r="E4" s="349"/>
      <c r="F4" s="349"/>
      <c r="G4" s="349"/>
    </row>
    <row r="5" spans="1:10" ht="15" customHeight="1" x14ac:dyDescent="0.2">
      <c r="A5" s="348"/>
      <c r="B5" s="349"/>
      <c r="C5" s="349"/>
      <c r="D5" s="349"/>
      <c r="E5" s="349"/>
      <c r="F5" s="349"/>
      <c r="G5" s="349"/>
    </row>
    <row r="6" spans="1:10" ht="20.25" x14ac:dyDescent="0.2">
      <c r="A6" s="246" t="s">
        <v>1083</v>
      </c>
    </row>
    <row r="7" spans="1:10" ht="15.75" x14ac:dyDescent="0.2">
      <c r="A7" s="248" t="s">
        <v>1082</v>
      </c>
    </row>
    <row r="8" spans="1:10" ht="324" customHeight="1" x14ac:dyDescent="0.2"/>
    <row r="9" spans="1:10" ht="219" customHeight="1" x14ac:dyDescent="0.2"/>
    <row r="10" spans="1:10" s="111" customFormat="1" ht="28.5" x14ac:dyDescent="0.2">
      <c r="B10" s="347"/>
      <c r="C10" s="347"/>
      <c r="D10" s="444" t="s">
        <v>1084</v>
      </c>
      <c r="E10" s="445"/>
      <c r="F10" s="224" t="s">
        <v>42</v>
      </c>
      <c r="G10" s="224" t="s">
        <v>1085</v>
      </c>
      <c r="H10" s="224" t="s">
        <v>1086</v>
      </c>
      <c r="I10" s="225" t="s">
        <v>1087</v>
      </c>
      <c r="J10" s="343"/>
    </row>
    <row r="11" spans="1:10" s="111" customFormat="1" ht="33.75" customHeight="1" x14ac:dyDescent="0.2">
      <c r="B11" s="347"/>
      <c r="C11" s="347"/>
      <c r="D11" s="444" t="s">
        <v>1088</v>
      </c>
      <c r="E11" s="445"/>
      <c r="F11" s="226" t="s">
        <v>1089</v>
      </c>
      <c r="G11" s="227"/>
      <c r="H11" s="228"/>
      <c r="I11" s="229">
        <f>G11*H11</f>
        <v>0</v>
      </c>
      <c r="J11" s="344"/>
    </row>
    <row r="12" spans="1:10" s="111" customFormat="1" ht="14.25" x14ac:dyDescent="0.2">
      <c r="B12" s="347"/>
      <c r="C12" s="347"/>
      <c r="D12" s="347"/>
      <c r="E12" s="230"/>
      <c r="F12" s="230"/>
      <c r="G12" s="230"/>
      <c r="H12" s="230"/>
    </row>
    <row r="13" spans="1:10" s="111" customFormat="1" ht="28.5" x14ac:dyDescent="0.2">
      <c r="B13" s="347"/>
      <c r="C13" s="347"/>
      <c r="D13" s="444" t="s">
        <v>1084</v>
      </c>
      <c r="E13" s="445"/>
      <c r="F13" s="224" t="s">
        <v>42</v>
      </c>
      <c r="G13" s="224" t="s">
        <v>1085</v>
      </c>
      <c r="H13" s="224" t="s">
        <v>1086</v>
      </c>
      <c r="I13" s="225" t="s">
        <v>1090</v>
      </c>
      <c r="J13" s="343"/>
    </row>
    <row r="14" spans="1:10" s="111" customFormat="1" ht="43.5" customHeight="1" x14ac:dyDescent="0.2">
      <c r="B14" s="347"/>
      <c r="C14" s="347">
        <v>2027</v>
      </c>
      <c r="D14" s="444" t="s">
        <v>1091</v>
      </c>
      <c r="E14" s="445"/>
      <c r="F14" s="226" t="s">
        <v>1089</v>
      </c>
      <c r="G14" s="227"/>
      <c r="H14" s="228"/>
      <c r="I14" s="229">
        <f>G14*H14</f>
        <v>0</v>
      </c>
      <c r="J14" s="344"/>
    </row>
    <row r="15" spans="1:10" s="111" customFormat="1" ht="33.75" customHeight="1" x14ac:dyDescent="0.2">
      <c r="B15" s="347"/>
      <c r="C15" s="347">
        <v>2026</v>
      </c>
      <c r="D15" s="444" t="s">
        <v>1092</v>
      </c>
      <c r="E15" s="445"/>
      <c r="F15" s="226" t="s">
        <v>1089</v>
      </c>
      <c r="G15" s="227"/>
      <c r="H15" s="228"/>
      <c r="I15" s="229">
        <f>G15*H15</f>
        <v>0</v>
      </c>
      <c r="J15" s="344"/>
    </row>
    <row r="16" spans="1:10" s="111" customFormat="1" ht="52.5" customHeight="1" x14ac:dyDescent="0.2">
      <c r="B16" s="347"/>
      <c r="C16" s="347"/>
      <c r="D16" s="444" t="s">
        <v>1093</v>
      </c>
      <c r="E16" s="445"/>
      <c r="F16" s="226" t="s">
        <v>1089</v>
      </c>
      <c r="G16" s="227"/>
      <c r="H16" s="228"/>
      <c r="I16" s="229">
        <f>G16*H16</f>
        <v>0</v>
      </c>
      <c r="J16" s="344"/>
    </row>
    <row r="17" spans="2:10" s="111" customFormat="1" ht="33.75" customHeight="1" x14ac:dyDescent="0.2">
      <c r="B17" s="347"/>
      <c r="C17" s="347"/>
      <c r="D17" s="444" t="s">
        <v>1094</v>
      </c>
      <c r="E17" s="445"/>
      <c r="F17" s="226" t="s">
        <v>1089</v>
      </c>
      <c r="G17" s="227"/>
      <c r="H17" s="228"/>
      <c r="I17" s="229">
        <f>G17*H17</f>
        <v>0</v>
      </c>
      <c r="J17" s="344"/>
    </row>
    <row r="20" spans="2:10" ht="16.5" x14ac:dyDescent="0.2">
      <c r="H20" s="3" t="s">
        <v>1114</v>
      </c>
      <c r="I20" s="138">
        <f>I11</f>
        <v>0</v>
      </c>
      <c r="J20" s="138"/>
    </row>
    <row r="21" spans="2:10" ht="16.5" x14ac:dyDescent="0.2">
      <c r="H21" s="3" t="s">
        <v>1115</v>
      </c>
      <c r="I21" s="138">
        <f>I11+I15+I16+I17</f>
        <v>0</v>
      </c>
      <c r="J21" s="138"/>
    </row>
    <row r="22" spans="2:10" ht="16.5" x14ac:dyDescent="0.2">
      <c r="H22" s="3" t="s">
        <v>1117</v>
      </c>
      <c r="I22" s="138">
        <f>I11+I14</f>
        <v>0</v>
      </c>
      <c r="J22" s="138"/>
    </row>
    <row r="23" spans="2:10" ht="16.5" x14ac:dyDescent="0.2">
      <c r="F23" s="204"/>
      <c r="G23" s="204"/>
      <c r="H23" s="3" t="s">
        <v>1116</v>
      </c>
      <c r="I23" s="138">
        <f>I11</f>
        <v>0</v>
      </c>
      <c r="J23" s="138"/>
    </row>
    <row r="24" spans="2:10" ht="16.5" x14ac:dyDescent="0.2">
      <c r="F24" s="204"/>
      <c r="G24" s="204"/>
      <c r="H24" s="3" t="s">
        <v>1095</v>
      </c>
      <c r="I24" s="139">
        <f>+SUM(I20:I23)</f>
        <v>0</v>
      </c>
      <c r="J24" s="345"/>
    </row>
  </sheetData>
  <sheetProtection selectLockedCells="1" pivotTables="0"/>
  <mergeCells count="9">
    <mergeCell ref="A1:H1"/>
    <mergeCell ref="A2:H2"/>
    <mergeCell ref="D15:E15"/>
    <mergeCell ref="D16:E16"/>
    <mergeCell ref="D17:E17"/>
    <mergeCell ref="D14:E14"/>
    <mergeCell ref="D13:E13"/>
    <mergeCell ref="D10:E10"/>
    <mergeCell ref="D11:E11"/>
  </mergeCells>
  <pageMargins left="0.7" right="0.7" top="0.75" bottom="0.75" header="0.3" footer="0.3"/>
  <pageSetup paperSize="9" orientation="portrait" r:id="rId1"/>
  <headerFooter>
    <oddFooter>&amp;C_x000D_&amp;1#&amp;"Calibri"&amp;10&amp;K000000 C1 - Interne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</sheetPr>
  <dimension ref="A1:H36"/>
  <sheetViews>
    <sheetView tabSelected="1" workbookViewId="0">
      <selection activeCell="D24" sqref="D24"/>
    </sheetView>
  </sheetViews>
  <sheetFormatPr baseColWidth="10" defaultColWidth="11.42578125" defaultRowHeight="14.25" x14ac:dyDescent="0.2"/>
  <cols>
    <col min="1" max="1" width="2.28515625" style="2" customWidth="1"/>
    <col min="2" max="2" width="65.28515625" style="2" customWidth="1"/>
    <col min="3" max="3" width="11.7109375" style="2" customWidth="1"/>
    <col min="4" max="7" width="14.42578125" style="216" customWidth="1"/>
    <col min="8" max="16384" width="11.42578125" style="2"/>
  </cols>
  <sheetData>
    <row r="1" spans="1:8" ht="15" x14ac:dyDescent="0.2">
      <c r="A1" s="446" t="s">
        <v>49</v>
      </c>
      <c r="B1" s="446"/>
      <c r="C1" s="446"/>
      <c r="D1" s="446"/>
      <c r="E1" s="446"/>
      <c r="F1" s="446"/>
      <c r="G1" s="446"/>
    </row>
    <row r="2" spans="1:8" ht="18" x14ac:dyDescent="0.2">
      <c r="B2" s="199" t="s">
        <v>1096</v>
      </c>
      <c r="C2" s="200"/>
      <c r="D2" s="216" t="s">
        <v>1039</v>
      </c>
      <c r="E2" s="216" t="s">
        <v>1040</v>
      </c>
      <c r="F2" s="216" t="s">
        <v>1041</v>
      </c>
      <c r="G2" s="216" t="s">
        <v>1042</v>
      </c>
    </row>
    <row r="3" spans="1:8" ht="4.5" customHeight="1" x14ac:dyDescent="0.2"/>
    <row r="4" spans="1:8" ht="47.25" customHeight="1" x14ac:dyDescent="0.2">
      <c r="B4" s="239" t="s">
        <v>1097</v>
      </c>
      <c r="C4" s="196">
        <f>SUM(D4:G4)</f>
        <v>0</v>
      </c>
      <c r="D4" s="217">
        <f>'Distribution HTA et BT'!G30+'Elec Locaux SLS'!F51+Paratonnerres!E12</f>
        <v>0</v>
      </c>
      <c r="E4" s="217">
        <f>'Distribution HTA et BT'!G31+'Elec Locaux SLS'!F52+Paratonnerres!E13</f>
        <v>0</v>
      </c>
      <c r="F4" s="217">
        <f>'Distribution HTA et BT'!G32+'Elec Locaux SLS'!F53+Paratonnerres!E14</f>
        <v>0</v>
      </c>
      <c r="G4" s="217">
        <f>'Distribution HTA et BT'!G33+'Elec Locaux SLS'!F54+Paratonnerres!E15</f>
        <v>0</v>
      </c>
    </row>
    <row r="5" spans="1:8" ht="4.5" customHeight="1" x14ac:dyDescent="0.2">
      <c r="B5" s="3"/>
      <c r="C5" s="5"/>
      <c r="D5" s="218"/>
      <c r="E5" s="218"/>
      <c r="F5" s="218"/>
      <c r="G5" s="218"/>
    </row>
    <row r="6" spans="1:8" ht="20.25" customHeight="1" x14ac:dyDescent="0.2">
      <c r="B6" s="3" t="s">
        <v>1098</v>
      </c>
      <c r="C6" s="196">
        <f>SUM(D6:G6)</f>
        <v>0</v>
      </c>
      <c r="D6" s="219">
        <f>'LEVAGE Tables élévatrices'!G12</f>
        <v>0</v>
      </c>
      <c r="E6" s="219">
        <f>'LEVAGE Tables élévatrices'!H14</f>
        <v>0</v>
      </c>
      <c r="F6" s="219">
        <f>'LEVAGE Tables élévatrices'!I16</f>
        <v>0</v>
      </c>
      <c r="G6" s="219">
        <f>'LEVAGE Tables élévatrices'!J18</f>
        <v>0</v>
      </c>
    </row>
    <row r="7" spans="1:8" ht="4.5" customHeight="1" x14ac:dyDescent="0.2">
      <c r="B7" s="3"/>
      <c r="C7" s="5"/>
      <c r="D7" s="218"/>
      <c r="E7" s="218"/>
      <c r="F7" s="218"/>
      <c r="G7" s="218"/>
    </row>
    <row r="8" spans="1:8" s="1" customFormat="1" ht="18.75" customHeight="1" x14ac:dyDescent="0.2">
      <c r="B8" s="3" t="s">
        <v>1099</v>
      </c>
      <c r="C8" s="196">
        <f>SUM(D8:G8)</f>
        <v>0</v>
      </c>
      <c r="D8" s="220">
        <f>'APPAREILS ELEVATEUR Asc TE Pmr '!I38</f>
        <v>0</v>
      </c>
      <c r="E8" s="220">
        <f>'APPAREILS ELEVATEUR Asc TE Pmr '!K42</f>
        <v>0</v>
      </c>
      <c r="F8" s="220">
        <f>'APPAREILS ELEVATEUR Asc TE Pmr '!L44</f>
        <v>0</v>
      </c>
      <c r="G8" s="220">
        <f>'APPAREILS ELEVATEUR Asc TE Pmr '!M46</f>
        <v>0</v>
      </c>
    </row>
    <row r="9" spans="1:8" s="1" customFormat="1" ht="4.5" customHeight="1" x14ac:dyDescent="0.2">
      <c r="B9" s="3"/>
      <c r="D9" s="204"/>
      <c r="E9" s="204"/>
      <c r="F9" s="204"/>
      <c r="G9" s="204"/>
    </row>
    <row r="10" spans="1:8" s="1" customFormat="1" ht="18.75" customHeight="1" x14ac:dyDescent="0.2">
      <c r="B10" s="3" t="s">
        <v>1100</v>
      </c>
      <c r="C10" s="196">
        <f>SUM(D10:G10)</f>
        <v>0</v>
      </c>
      <c r="D10" s="220">
        <f>'Portes Barrières'!G307</f>
        <v>0</v>
      </c>
      <c r="E10" s="220">
        <f>'Portes Barrières'!I309</f>
        <v>0</v>
      </c>
      <c r="F10" s="220">
        <f>'Portes Barrières'!K311</f>
        <v>0</v>
      </c>
      <c r="G10" s="220">
        <f>'Portes Barrières'!M313</f>
        <v>0</v>
      </c>
    </row>
    <row r="11" spans="1:8" s="1" customFormat="1" ht="4.5" customHeight="1" x14ac:dyDescent="0.2">
      <c r="B11" s="3"/>
      <c r="D11" s="204"/>
      <c r="E11" s="204"/>
      <c r="F11" s="204"/>
      <c r="G11" s="204"/>
    </row>
    <row r="12" spans="1:8" s="1" customFormat="1" ht="18.75" customHeight="1" x14ac:dyDescent="0.2">
      <c r="B12" s="3" t="s">
        <v>1101</v>
      </c>
      <c r="C12" s="196">
        <f>SUM(D12:G12)</f>
        <v>0</v>
      </c>
      <c r="D12" s="221">
        <f>'Traction &amp; Levage'!G35</f>
        <v>0</v>
      </c>
      <c r="E12" s="221">
        <f>'Traction &amp; Levage'!H37</f>
        <v>0</v>
      </c>
      <c r="F12" s="221">
        <f>'Traction &amp; Levage'!I39</f>
        <v>0</v>
      </c>
      <c r="G12" s="221">
        <f>'Traction &amp; Levage'!J41</f>
        <v>0</v>
      </c>
      <c r="H12" s="3"/>
    </row>
    <row r="13" spans="1:8" s="1" customFormat="1" ht="4.5" customHeight="1" x14ac:dyDescent="0.2">
      <c r="B13" s="3"/>
      <c r="D13" s="204"/>
      <c r="E13" s="204"/>
      <c r="F13" s="204"/>
      <c r="G13" s="204"/>
      <c r="H13" s="3"/>
    </row>
    <row r="14" spans="1:8" s="1" customFormat="1" ht="18.75" customHeight="1" x14ac:dyDescent="0.2">
      <c r="B14" s="3" t="s">
        <v>1102</v>
      </c>
      <c r="C14" s="196">
        <f>SUM(D14:G14)</f>
        <v>0</v>
      </c>
      <c r="D14" s="221">
        <f>'Réseaux chauffage'!L31</f>
        <v>0</v>
      </c>
      <c r="E14" s="221">
        <f>'Réseaux chauffage'!L32</f>
        <v>0</v>
      </c>
      <c r="F14" s="221">
        <f>'Réseaux chauffage'!L33</f>
        <v>0</v>
      </c>
      <c r="G14" s="221">
        <f>'Réseaux chauffage'!L34</f>
        <v>0</v>
      </c>
      <c r="H14" s="9"/>
    </row>
    <row r="15" spans="1:8" s="1" customFormat="1" ht="4.5" customHeight="1" x14ac:dyDescent="0.2">
      <c r="B15" s="3"/>
      <c r="D15" s="204"/>
      <c r="E15" s="204"/>
      <c r="F15" s="204"/>
      <c r="G15" s="204"/>
      <c r="H15" s="9"/>
    </row>
    <row r="16" spans="1:8" ht="18.75" customHeight="1" x14ac:dyDescent="0.2">
      <c r="B16" s="3" t="s">
        <v>1103</v>
      </c>
      <c r="C16" s="196">
        <f>SUM(D16:G16)</f>
        <v>0</v>
      </c>
      <c r="D16" s="221">
        <f>'Réservoirs AC'!K7</f>
        <v>0</v>
      </c>
      <c r="E16" s="221">
        <f>'Réservoirs AC'!K8</f>
        <v>0</v>
      </c>
      <c r="F16" s="221">
        <f>'Réservoirs AC'!K9</f>
        <v>0</v>
      </c>
      <c r="G16" s="221">
        <f>'Réservoirs AC'!K10</f>
        <v>0</v>
      </c>
      <c r="H16" s="9"/>
    </row>
    <row r="17" spans="2:8" ht="4.5" customHeight="1" x14ac:dyDescent="0.2">
      <c r="B17" s="3"/>
      <c r="C17" s="1"/>
      <c r="D17" s="204"/>
      <c r="E17" s="204"/>
      <c r="F17" s="204"/>
      <c r="G17" s="204"/>
      <c r="H17" s="3"/>
    </row>
    <row r="18" spans="2:8" ht="18.75" customHeight="1" x14ac:dyDescent="0.2">
      <c r="B18" s="3" t="s">
        <v>1104</v>
      </c>
      <c r="C18" s="196">
        <f>SUM(D18:G18)</f>
        <v>0</v>
      </c>
      <c r="D18" s="221">
        <f>'Gaz médicaux'!G17</f>
        <v>0</v>
      </c>
      <c r="E18" s="221">
        <f>'Gaz médicaux'!G18</f>
        <v>0</v>
      </c>
      <c r="F18" s="221">
        <f>'Gaz médicaux'!G19</f>
        <v>0</v>
      </c>
      <c r="G18" s="221">
        <f>'Gaz médicaux'!G20</f>
        <v>0</v>
      </c>
      <c r="H18" s="9"/>
    </row>
    <row r="19" spans="2:8" ht="4.5" customHeight="1" x14ac:dyDescent="0.2">
      <c r="B19" s="3"/>
      <c r="C19" s="1"/>
      <c r="D19" s="204"/>
      <c r="E19" s="204"/>
      <c r="F19" s="204"/>
      <c r="G19" s="204"/>
      <c r="H19" s="3"/>
    </row>
    <row r="20" spans="2:8" ht="18.75" customHeight="1" x14ac:dyDescent="0.2">
      <c r="B20" s="3" t="s">
        <v>1105</v>
      </c>
      <c r="C20" s="196">
        <f>SUM(D20:G20)</f>
        <v>0</v>
      </c>
      <c r="D20" s="221">
        <f>'Ancrages, LV, Crinolines'!E19</f>
        <v>0</v>
      </c>
      <c r="E20" s="221">
        <f>'Ancrages, LV, Crinolines'!G21</f>
        <v>0</v>
      </c>
      <c r="F20" s="221">
        <f>'Ancrages, LV, Crinolines'!I23</f>
        <v>0</v>
      </c>
      <c r="G20" s="221">
        <f>'Ancrages, LV, Crinolines'!K25</f>
        <v>0</v>
      </c>
    </row>
    <row r="21" spans="2:8" ht="4.5" customHeight="1" x14ac:dyDescent="0.2">
      <c r="B21" s="3"/>
      <c r="C21" s="1"/>
      <c r="D21" s="204"/>
      <c r="E21" s="204"/>
      <c r="F21" s="204"/>
      <c r="G21" s="204"/>
    </row>
    <row r="22" spans="2:8" ht="18.75" customHeight="1" x14ac:dyDescent="0.2">
      <c r="B22" s="3" t="s">
        <v>1106</v>
      </c>
      <c r="C22" s="196">
        <f>SUM(D22:G22)</f>
        <v>0</v>
      </c>
      <c r="D22" s="221">
        <f>'Hygiène-Sécurité'!F18</f>
        <v>0</v>
      </c>
      <c r="E22" s="221">
        <f>'Hygiène-Sécurité'!F19</f>
        <v>0</v>
      </c>
      <c r="F22" s="221">
        <f>'Hygiène-Sécurité'!F20</f>
        <v>0</v>
      </c>
      <c r="G22" s="221">
        <f>'Hygiène-Sécurité'!F21</f>
        <v>0</v>
      </c>
    </row>
    <row r="23" spans="2:8" ht="4.5" customHeight="1" x14ac:dyDescent="0.2">
      <c r="B23" s="205"/>
      <c r="C23" s="1"/>
      <c r="D23" s="204"/>
      <c r="E23" s="204"/>
      <c r="F23" s="204"/>
      <c r="G23" s="204"/>
    </row>
    <row r="24" spans="2:8" ht="18.75" customHeight="1" x14ac:dyDescent="0.2">
      <c r="B24" s="3" t="s">
        <v>1107</v>
      </c>
      <c r="C24" s="196">
        <f>SUM(D24:G24)</f>
        <v>0</v>
      </c>
      <c r="D24" s="447">
        <f>SSi!I20</f>
        <v>0</v>
      </c>
      <c r="E24" s="447">
        <f>SSi!I21</f>
        <v>0</v>
      </c>
      <c r="F24" s="447">
        <f>SSi!I22</f>
        <v>0</v>
      </c>
      <c r="G24" s="447">
        <f>SSi!I23</f>
        <v>0</v>
      </c>
    </row>
    <row r="25" spans="2:8" ht="4.5" customHeight="1" x14ac:dyDescent="0.2">
      <c r="B25" s="3"/>
      <c r="C25" s="5"/>
      <c r="D25" s="218"/>
      <c r="E25" s="218"/>
      <c r="F25" s="218"/>
      <c r="G25" s="218"/>
    </row>
    <row r="26" spans="2:8" ht="20.25" customHeight="1" x14ac:dyDescent="0.2">
      <c r="B26" s="3" t="s">
        <v>1108</v>
      </c>
      <c r="C26" s="196">
        <f>SUM(D26:G26)</f>
        <v>0</v>
      </c>
      <c r="D26" s="221">
        <f>'Aires de jeux'!L9</f>
        <v>0</v>
      </c>
      <c r="E26" s="221">
        <f>'Aires de jeux'!L10</f>
        <v>0</v>
      </c>
      <c r="F26" s="221">
        <f>'Aires de jeux'!L11</f>
        <v>0</v>
      </c>
      <c r="G26" s="221">
        <f>'Aires de jeux'!L12</f>
        <v>0</v>
      </c>
    </row>
    <row r="27" spans="2:8" ht="4.5" customHeight="1" x14ac:dyDescent="0.2">
      <c r="B27" s="3"/>
      <c r="C27" s="5"/>
    </row>
    <row r="28" spans="2:8" ht="24" customHeight="1" x14ac:dyDescent="0.2">
      <c r="B28" s="96" t="s">
        <v>1113</v>
      </c>
      <c r="C28" s="448"/>
      <c r="D28" s="449">
        <f>SUM(D4:D26)</f>
        <v>0</v>
      </c>
      <c r="E28" s="449">
        <f t="shared" ref="E28:G28" si="0">SUM(E4:E26)</f>
        <v>0</v>
      </c>
      <c r="F28" s="449">
        <f t="shared" si="0"/>
        <v>0</v>
      </c>
      <c r="G28" s="449">
        <f t="shared" si="0"/>
        <v>0</v>
      </c>
    </row>
    <row r="29" spans="2:8" ht="4.5" customHeight="1" x14ac:dyDescent="0.2">
      <c r="B29" s="96"/>
      <c r="C29" s="5"/>
    </row>
    <row r="30" spans="2:8" ht="20.25" customHeight="1" x14ac:dyDescent="0.2">
      <c r="B30" s="201"/>
      <c r="C30" s="202" t="s">
        <v>1109</v>
      </c>
    </row>
    <row r="31" spans="2:8" ht="4.5" customHeight="1" x14ac:dyDescent="0.2">
      <c r="B31" s="1"/>
      <c r="C31" s="1"/>
    </row>
    <row r="32" spans="2:8" ht="20.25" customHeight="1" x14ac:dyDescent="0.2">
      <c r="B32" s="96" t="s">
        <v>1110</v>
      </c>
      <c r="C32" s="203">
        <f>SUM(C4,C6,C8,C10,C12,C14,C16,C18,C20,C22,C24,C26)</f>
        <v>0</v>
      </c>
    </row>
    <row r="33" spans="2:8" ht="4.5" customHeight="1" x14ac:dyDescent="0.2">
      <c r="B33" s="3"/>
      <c r="C33" s="52"/>
    </row>
    <row r="34" spans="2:8" ht="20.25" customHeight="1" x14ac:dyDescent="0.2">
      <c r="B34" s="96" t="s">
        <v>1111</v>
      </c>
      <c r="C34" s="203">
        <f>C32+(C32*20/100)</f>
        <v>0</v>
      </c>
      <c r="G34" s="222"/>
      <c r="H34" s="9"/>
    </row>
    <row r="35" spans="2:8" ht="22.5" customHeight="1" x14ac:dyDescent="0.2"/>
    <row r="36" spans="2:8" s="1" customFormat="1" ht="7.5" customHeight="1" x14ac:dyDescent="0.2">
      <c r="C36" s="52"/>
      <c r="D36" s="204"/>
      <c r="E36" s="204"/>
      <c r="F36" s="204"/>
      <c r="G36" s="204"/>
      <c r="H36" s="3"/>
    </row>
  </sheetData>
  <sheetProtection pivotTables="0"/>
  <mergeCells count="1">
    <mergeCell ref="A1:G1"/>
  </mergeCells>
  <phoneticPr fontId="12" type="noConversion"/>
  <printOptions horizontalCentered="1" verticalCentered="1"/>
  <pageMargins left="0.47244094488188981" right="0.43307086614173229" top="1.5748031496062993" bottom="0.70866141732283472" header="0.35433070866141736" footer="0.43307086614173229"/>
  <pageSetup paperSize="9" firstPageNumber="0" orientation="portrait" horizontalDpi="300" verticalDpi="300" r:id="rId1"/>
  <headerFooter alignWithMargins="0">
    <oddHeader>&amp;L&amp;G&amp;C&amp;"Arial Narrow,Gras"&amp;16Prestations de Contrôle Réglementaires&amp;14
&amp;"Arial Narrow,Normal"SAINT-LOUIS, LARIBOISIERE, Fernand WIDAL&amp;"Arial Narrow,Gras"
&amp;16DPGF récapitulative&amp;14
&amp;R&amp;"Arial Narrow,Gras"&amp;14&amp;G</oddHeader>
    <oddFooter>&amp;C_x000D_&amp;1#&amp;"Calibri"&amp;10&amp;K000000 C1 - Interne&amp;R&amp;"Arial Narrow,Normal"&amp;11Page &amp;P sur 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A8E9C49F4ABA14AB5CE86C1AD82994C" ma:contentTypeVersion="4" ma:contentTypeDescription="Crée un document." ma:contentTypeScope="" ma:versionID="8602b55d30d80f34a33d729cf4ed4724">
  <xsd:schema xmlns:xsd="http://www.w3.org/2001/XMLSchema" xmlns:xs="http://www.w3.org/2001/XMLSchema" xmlns:p="http://schemas.microsoft.com/office/2006/metadata/properties" xmlns:ns2="124bef14-16e6-4941-b5c4-7ed811878d69" targetNamespace="http://schemas.microsoft.com/office/2006/metadata/properties" ma:root="true" ma:fieldsID="23dc72f86a1311ea63b5bebd1d72e83d" ns2:_="">
    <xsd:import namespace="124bef14-16e6-4941-b5c4-7ed811878d6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4bef14-16e6-4941-b5c4-7ed811878d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FCA4C16-8BC1-4E70-9163-081E4585E26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24bef14-16e6-4941-b5c4-7ed811878d6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652B3A9-96B3-4EF0-B683-6057186E901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109EB56-5085-4854-87C4-25581DEBCDE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15</vt:i4>
      </vt:variant>
      <vt:variant>
        <vt:lpstr>Plages nommées</vt:lpstr>
      </vt:variant>
      <vt:variant>
        <vt:i4>4</vt:i4>
      </vt:variant>
    </vt:vector>
  </HeadingPairs>
  <TitlesOfParts>
    <vt:vector size="19" baseType="lpstr">
      <vt:lpstr>Distribution HTA et BT</vt:lpstr>
      <vt:lpstr>Elec Locaux SLS</vt:lpstr>
      <vt:lpstr>Paratonnerres</vt:lpstr>
      <vt:lpstr>LEVAGE Tables élévatrices</vt:lpstr>
      <vt:lpstr>APPAREILS ELEVATEUR Asc TE Pmr </vt:lpstr>
      <vt:lpstr>Portes Barrières</vt:lpstr>
      <vt:lpstr>Traction &amp; Levage</vt:lpstr>
      <vt:lpstr>Réseaux chauffage</vt:lpstr>
      <vt:lpstr>Réservoirs AC</vt:lpstr>
      <vt:lpstr>Gaz médicaux</vt:lpstr>
      <vt:lpstr>Ancrages, LV, Crinolines</vt:lpstr>
      <vt:lpstr>Hygiène-Sécurité</vt:lpstr>
      <vt:lpstr>Aires de jeux</vt:lpstr>
      <vt:lpstr>SSi</vt:lpstr>
      <vt:lpstr>DPGF récapitulative</vt:lpstr>
      <vt:lpstr>SSi!_Toc24184252</vt:lpstr>
      <vt:lpstr>SSi!_Toc24184253</vt:lpstr>
      <vt:lpstr>'Distribution HTA et BT'!Zone_d_impression</vt:lpstr>
      <vt:lpstr>'DPGF récapitulative'!Zone_d_impression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OSADA Bernard</dc:creator>
  <cp:keywords/>
  <dc:description/>
  <cp:lastModifiedBy>POIGNANT Stéphane</cp:lastModifiedBy>
  <cp:revision/>
  <dcterms:created xsi:type="dcterms:W3CDTF">2014-08-07T11:54:30Z</dcterms:created>
  <dcterms:modified xsi:type="dcterms:W3CDTF">2025-04-20T14:21:50Z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0x0101009A8E9C49F4ABA14AB5CE86C1AD82994C</vt:lpwstr>
  </property>
  <property fmtid="{D5CDD505-2E9C-101B-9397-08002B2CF9AE}" pid="3" name="MSIP_Label_591d6119-873b-4397-8a13-8f0b0381b9bf_Enabled">
    <vt:lpwstr>true</vt:lpwstr>
  </property>
  <property fmtid="{D5CDD505-2E9C-101B-9397-08002B2CF9AE}" pid="4" name="MSIP_Label_591d6119-873b-4397-8a13-8f0b0381b9bf_SetDate">
    <vt:lpwstr>2025-01-17T15:10:40Z</vt:lpwstr>
  </property>
  <property fmtid="{D5CDD505-2E9C-101B-9397-08002B2CF9AE}" pid="5" name="MSIP_Label_591d6119-873b-4397-8a13-8f0b0381b9bf_Method">
    <vt:lpwstr>Standard</vt:lpwstr>
  </property>
  <property fmtid="{D5CDD505-2E9C-101B-9397-08002B2CF9AE}" pid="6" name="MSIP_Label_591d6119-873b-4397-8a13-8f0b0381b9bf_Name">
    <vt:lpwstr>C1 - Interne</vt:lpwstr>
  </property>
  <property fmtid="{D5CDD505-2E9C-101B-9397-08002B2CF9AE}" pid="7" name="MSIP_Label_591d6119-873b-4397-8a13-8f0b0381b9bf_SiteId">
    <vt:lpwstr>905eea10-a76c-4815-8160-ba433c63cfd5</vt:lpwstr>
  </property>
  <property fmtid="{D5CDD505-2E9C-101B-9397-08002B2CF9AE}" pid="8" name="MSIP_Label_591d6119-873b-4397-8a13-8f0b0381b9bf_ActionId">
    <vt:lpwstr>5bd78cac-5b06-4cd8-8220-e2f2b609f569</vt:lpwstr>
  </property>
  <property fmtid="{D5CDD505-2E9C-101B-9397-08002B2CF9AE}" pid="9" name="MSIP_Label_591d6119-873b-4397-8a13-8f0b0381b9bf_ContentBits">
    <vt:lpwstr>2</vt:lpwstr>
  </property>
  <property fmtid="{D5CDD505-2E9C-101B-9397-08002B2CF9AE}" pid="10" name="MSIP_Label_591d6119-873b-4397-8a13-8f0b0381b9bf_Tag">
    <vt:lpwstr>10, 3, 0, 2</vt:lpwstr>
  </property>
</Properties>
</file>